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Z:\2024\drina\Specifikacije\"/>
    </mc:Choice>
  </mc:AlternateContent>
  <xr:revisionPtr revIDLastSave="0" documentId="13_ncr:1_{216E5B10-5863-43D6-8680-A3846BC5D2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 09. - 30.09.2024" sheetId="2" r:id="rId1"/>
  </sheets>
  <definedNames>
    <definedName name="_xlnm._FilterDatabase" localSheetId="0" hidden="1">'01 09. - 30.09.2024'!$A$3:$M$98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2" l="1"/>
  <c r="M80" i="2"/>
  <c r="K81" i="2"/>
  <c r="M81" i="2"/>
  <c r="K82" i="2"/>
  <c r="M82" i="2"/>
  <c r="K83" i="2"/>
  <c r="M83" i="2"/>
  <c r="K84" i="2"/>
  <c r="M84" i="2"/>
  <c r="K85" i="2"/>
  <c r="M85" i="2"/>
  <c r="K86" i="2"/>
  <c r="M86" i="2"/>
  <c r="K87" i="2"/>
  <c r="M87" i="2"/>
  <c r="K88" i="2"/>
  <c r="M88" i="2"/>
  <c r="K89" i="2"/>
  <c r="M89" i="2"/>
  <c r="K90" i="2"/>
  <c r="M90" i="2"/>
  <c r="K91" i="2"/>
  <c r="M91" i="2"/>
  <c r="K92" i="2"/>
  <c r="M92" i="2"/>
  <c r="K93" i="2"/>
  <c r="M93" i="2"/>
  <c r="K94" i="2"/>
  <c r="M94" i="2"/>
  <c r="K95" i="2"/>
  <c r="M95" i="2"/>
  <c r="G80" i="2"/>
  <c r="F80" i="2" s="1"/>
  <c r="G81" i="2"/>
  <c r="F81" i="2" s="1"/>
  <c r="G82" i="2"/>
  <c r="F82" i="2" s="1"/>
  <c r="G83" i="2"/>
  <c r="F83" i="2" s="1"/>
  <c r="G84" i="2"/>
  <c r="F84" i="2" s="1"/>
  <c r="G85" i="2"/>
  <c r="F85" i="2" s="1"/>
  <c r="G86" i="2"/>
  <c r="F86" i="2" s="1"/>
  <c r="G87" i="2"/>
  <c r="F87" i="2" s="1"/>
  <c r="G88" i="2"/>
  <c r="F88" i="2" s="1"/>
  <c r="G89" i="2"/>
  <c r="F89" i="2" s="1"/>
  <c r="G90" i="2"/>
  <c r="F90" i="2" s="1"/>
  <c r="G91" i="2"/>
  <c r="F91" i="2" s="1"/>
  <c r="G92" i="2"/>
  <c r="F92" i="2" s="1"/>
  <c r="G93" i="2"/>
  <c r="F93" i="2" s="1"/>
  <c r="G94" i="2"/>
  <c r="F94" i="2" s="1"/>
  <c r="G95" i="2"/>
  <c r="F95" i="2" s="1"/>
  <c r="K46" i="2"/>
  <c r="M46" i="2"/>
  <c r="K47" i="2"/>
  <c r="M47" i="2"/>
  <c r="K48" i="2"/>
  <c r="M48" i="2"/>
  <c r="K49" i="2"/>
  <c r="M49" i="2"/>
  <c r="K50" i="2"/>
  <c r="M50" i="2"/>
  <c r="K51" i="2"/>
  <c r="M51" i="2"/>
  <c r="K52" i="2"/>
  <c r="M52" i="2"/>
  <c r="K53" i="2"/>
  <c r="M53" i="2"/>
  <c r="K54" i="2"/>
  <c r="M54" i="2"/>
  <c r="K55" i="2"/>
  <c r="M55" i="2"/>
  <c r="K56" i="2"/>
  <c r="M56" i="2"/>
  <c r="K57" i="2"/>
  <c r="M57" i="2"/>
  <c r="K58" i="2"/>
  <c r="M58" i="2"/>
  <c r="K59" i="2"/>
  <c r="M59" i="2"/>
  <c r="K60" i="2"/>
  <c r="M60" i="2"/>
  <c r="K61" i="2"/>
  <c r="M61" i="2"/>
  <c r="K62" i="2"/>
  <c r="M62" i="2"/>
  <c r="K63" i="2"/>
  <c r="M63" i="2"/>
  <c r="K64" i="2"/>
  <c r="M64" i="2"/>
  <c r="K65" i="2"/>
  <c r="M65" i="2"/>
  <c r="K66" i="2"/>
  <c r="M66" i="2"/>
  <c r="K67" i="2"/>
  <c r="M67" i="2"/>
  <c r="K68" i="2"/>
  <c r="M68" i="2"/>
  <c r="K69" i="2"/>
  <c r="M69" i="2"/>
  <c r="K70" i="2"/>
  <c r="M70" i="2"/>
  <c r="K71" i="2"/>
  <c r="M71" i="2"/>
  <c r="K72" i="2"/>
  <c r="M72" i="2"/>
  <c r="K73" i="2"/>
  <c r="M73" i="2"/>
  <c r="K74" i="2"/>
  <c r="M74" i="2"/>
  <c r="K75" i="2"/>
  <c r="M75" i="2"/>
  <c r="K76" i="2"/>
  <c r="M76" i="2"/>
  <c r="K77" i="2"/>
  <c r="M77" i="2"/>
  <c r="K78" i="2"/>
  <c r="M78" i="2"/>
  <c r="K79" i="2"/>
  <c r="M79" i="2"/>
  <c r="G46" i="2"/>
  <c r="F46" i="2" s="1"/>
  <c r="G47" i="2"/>
  <c r="F47" i="2" s="1"/>
  <c r="G48" i="2"/>
  <c r="F48" i="2" s="1"/>
  <c r="G49" i="2"/>
  <c r="F49" i="2" s="1"/>
  <c r="G50" i="2"/>
  <c r="F50" i="2" s="1"/>
  <c r="G51" i="2"/>
  <c r="F51" i="2" s="1"/>
  <c r="G52" i="2"/>
  <c r="F52" i="2" s="1"/>
  <c r="G53" i="2"/>
  <c r="F53" i="2" s="1"/>
  <c r="G54" i="2"/>
  <c r="F54" i="2" s="1"/>
  <c r="G55" i="2"/>
  <c r="F55" i="2" s="1"/>
  <c r="G56" i="2"/>
  <c r="F56" i="2" s="1"/>
  <c r="G57" i="2"/>
  <c r="F57" i="2" s="1"/>
  <c r="G58" i="2"/>
  <c r="F58" i="2" s="1"/>
  <c r="G59" i="2"/>
  <c r="F59" i="2" s="1"/>
  <c r="G60" i="2"/>
  <c r="F60" i="2" s="1"/>
  <c r="G61" i="2"/>
  <c r="F61" i="2" s="1"/>
  <c r="G62" i="2"/>
  <c r="F62" i="2" s="1"/>
  <c r="G63" i="2"/>
  <c r="F63" i="2" s="1"/>
  <c r="G64" i="2"/>
  <c r="F64" i="2" s="1"/>
  <c r="G65" i="2"/>
  <c r="F65" i="2" s="1"/>
  <c r="G66" i="2"/>
  <c r="F66" i="2" s="1"/>
  <c r="G67" i="2"/>
  <c r="F67" i="2" s="1"/>
  <c r="G68" i="2"/>
  <c r="F68" i="2" s="1"/>
  <c r="G69" i="2"/>
  <c r="F69" i="2" s="1"/>
  <c r="G70" i="2"/>
  <c r="F70" i="2" s="1"/>
  <c r="G71" i="2"/>
  <c r="F71" i="2" s="1"/>
  <c r="G72" i="2"/>
  <c r="F72" i="2" s="1"/>
  <c r="G73" i="2"/>
  <c r="F73" i="2" s="1"/>
  <c r="G74" i="2"/>
  <c r="F74" i="2" s="1"/>
  <c r="G75" i="2"/>
  <c r="F75" i="2" s="1"/>
  <c r="G76" i="2"/>
  <c r="F76" i="2" s="1"/>
  <c r="G77" i="2"/>
  <c r="F77" i="2" s="1"/>
  <c r="G78" i="2"/>
  <c r="F78" i="2" s="1"/>
  <c r="G79" i="2"/>
  <c r="F79" i="2" s="1"/>
  <c r="E109" i="2"/>
  <c r="A109" i="2"/>
  <c r="E108" i="2"/>
  <c r="A108" i="2"/>
  <c r="K25" i="2"/>
  <c r="G25" i="2"/>
  <c r="F25" i="2" s="1"/>
  <c r="G26" i="2"/>
  <c r="F26" i="2" s="1"/>
  <c r="G27" i="2"/>
  <c r="F27" i="2" s="1"/>
  <c r="G28" i="2"/>
  <c r="F28" i="2" s="1"/>
  <c r="G29" i="2"/>
  <c r="F29" i="2" s="1"/>
  <c r="G30" i="2"/>
  <c r="F30" i="2" s="1"/>
  <c r="G31" i="2"/>
  <c r="F31" i="2" s="1"/>
  <c r="G32" i="2"/>
  <c r="F32" i="2" s="1"/>
  <c r="G33" i="2"/>
  <c r="F33" i="2" s="1"/>
  <c r="G34" i="2"/>
  <c r="F34" i="2" s="1"/>
  <c r="G35" i="2"/>
  <c r="F35" i="2" s="1"/>
  <c r="G36" i="2"/>
  <c r="F36" i="2" s="1"/>
  <c r="G39" i="2"/>
  <c r="F39" i="2" s="1"/>
  <c r="G40" i="2"/>
  <c r="F40" i="2" s="1"/>
  <c r="G41" i="2"/>
  <c r="F41" i="2" s="1"/>
  <c r="G42" i="2"/>
  <c r="F42" i="2" s="1"/>
  <c r="G43" i="2"/>
  <c r="F43" i="2" s="1"/>
  <c r="G44" i="2"/>
  <c r="F44" i="2" s="1"/>
  <c r="G45" i="2"/>
  <c r="F45" i="2" s="1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45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A107" i="2"/>
  <c r="A103" i="2"/>
  <c r="K5" i="2"/>
  <c r="K6" i="2"/>
  <c r="K7" i="2"/>
  <c r="K8" i="2"/>
  <c r="K9" i="2"/>
  <c r="K10" i="2"/>
  <c r="K11" i="2"/>
  <c r="K12" i="2"/>
  <c r="K22" i="2"/>
  <c r="K23" i="2"/>
  <c r="K24" i="2"/>
  <c r="K4" i="2"/>
  <c r="M4" i="2"/>
  <c r="A114" i="2"/>
  <c r="A113" i="2"/>
  <c r="A112" i="2"/>
  <c r="E111" i="2"/>
  <c r="F111" i="2" s="1"/>
  <c r="A111" i="2"/>
  <c r="A110" i="2"/>
  <c r="A106" i="2"/>
  <c r="A105" i="2"/>
  <c r="A104" i="2"/>
  <c r="A102" i="2"/>
  <c r="A101" i="2"/>
  <c r="M24" i="2"/>
  <c r="G24" i="2"/>
  <c r="F24" i="2" s="1"/>
  <c r="M23" i="2"/>
  <c r="G23" i="2"/>
  <c r="F23" i="2" s="1"/>
  <c r="M22" i="2"/>
  <c r="G22" i="2"/>
  <c r="F22" i="2" s="1"/>
  <c r="M21" i="2"/>
  <c r="G21" i="2"/>
  <c r="F21" i="2" s="1"/>
  <c r="M20" i="2"/>
  <c r="G20" i="2"/>
  <c r="F20" i="2" s="1"/>
  <c r="M19" i="2"/>
  <c r="G19" i="2"/>
  <c r="F19" i="2" s="1"/>
  <c r="M18" i="2"/>
  <c r="G18" i="2"/>
  <c r="F18" i="2" s="1"/>
  <c r="M17" i="2"/>
  <c r="G17" i="2"/>
  <c r="F17" i="2" s="1"/>
  <c r="M16" i="2"/>
  <c r="G16" i="2"/>
  <c r="F16" i="2" s="1"/>
  <c r="M15" i="2"/>
  <c r="G15" i="2"/>
  <c r="F15" i="2" s="1"/>
  <c r="M14" i="2"/>
  <c r="G14" i="2"/>
  <c r="F14" i="2" s="1"/>
  <c r="M13" i="2"/>
  <c r="G13" i="2"/>
  <c r="F13" i="2" s="1"/>
  <c r="M12" i="2"/>
  <c r="G12" i="2"/>
  <c r="F12" i="2" s="1"/>
  <c r="M11" i="2"/>
  <c r="G11" i="2"/>
  <c r="F11" i="2" s="1"/>
  <c r="M10" i="2"/>
  <c r="G10" i="2"/>
  <c r="F10" i="2" s="1"/>
  <c r="M9" i="2"/>
  <c r="G9" i="2"/>
  <c r="F9" i="2" s="1"/>
  <c r="M8" i="2"/>
  <c r="G8" i="2"/>
  <c r="F8" i="2" s="1"/>
  <c r="M7" i="2"/>
  <c r="G7" i="2"/>
  <c r="F7" i="2" s="1"/>
  <c r="M6" i="2"/>
  <c r="G6" i="2"/>
  <c r="F6" i="2" s="1"/>
  <c r="M5" i="2"/>
  <c r="G5" i="2"/>
  <c r="F5" i="2" s="1"/>
  <c r="F108" i="2" l="1"/>
  <c r="G108" i="2" s="1"/>
  <c r="F109" i="2"/>
  <c r="G109" i="2" s="1"/>
  <c r="E104" i="2"/>
  <c r="F104" i="2" s="1"/>
  <c r="G104" i="2" s="1"/>
  <c r="E107" i="2"/>
  <c r="F107" i="2" s="1"/>
  <c r="G107" i="2" s="1"/>
  <c r="E102" i="2"/>
  <c r="E106" i="2"/>
  <c r="F106" i="2" s="1"/>
  <c r="G106" i="2" s="1"/>
  <c r="F4" i="2"/>
  <c r="G111" i="2"/>
  <c r="E101" i="2"/>
  <c r="E105" i="2"/>
  <c r="E114" i="2"/>
  <c r="E113" i="2"/>
  <c r="E103" i="2" l="1"/>
  <c r="F103" i="2" s="1"/>
  <c r="G103" i="2" s="1"/>
  <c r="F113" i="2"/>
  <c r="G113" i="2" s="1"/>
  <c r="F102" i="2"/>
  <c r="G102" i="2" s="1"/>
  <c r="F114" i="2"/>
  <c r="G114" i="2" s="1"/>
  <c r="F105" i="2"/>
  <c r="G105" i="2" s="1"/>
  <c r="F101" i="2"/>
  <c r="G101" i="2" l="1"/>
  <c r="G37" i="2"/>
  <c r="F37" i="2" s="1"/>
  <c r="E110" i="2" s="1"/>
  <c r="F110" i="2" l="1"/>
  <c r="G110" i="2" s="1"/>
  <c r="G38" i="2"/>
  <c r="G96" i="2" s="1"/>
  <c r="I96" i="2"/>
  <c r="F38" i="2" l="1"/>
  <c r="F96" i="2" l="1"/>
  <c r="E112" i="2"/>
  <c r="F112" i="2" l="1"/>
  <c r="F115" i="2" s="1"/>
  <c r="G97" i="2" s="1"/>
  <c r="G112" i="2"/>
  <c r="G115" i="2" s="1"/>
  <c r="I97" i="2" s="1"/>
  <c r="E115" i="2"/>
  <c r="F97" i="2" s="1"/>
</calcChain>
</file>

<file path=xl/sharedStrings.xml><?xml version="1.0" encoding="utf-8"?>
<sst xmlns="http://schemas.openxmlformats.org/spreadsheetml/2006/main" count="459" uniqueCount="176">
  <si>
    <t>R.br.</t>
  </si>
  <si>
    <t>Datum računa</t>
  </si>
  <si>
    <t>Naziv dobavljača</t>
  </si>
  <si>
    <t>PIB</t>
  </si>
  <si>
    <t>Osnovica</t>
  </si>
  <si>
    <t>PDV</t>
  </si>
  <si>
    <t>% PDV</t>
  </si>
  <si>
    <t>Ukupno</t>
  </si>
  <si>
    <t>Konto troška</t>
  </si>
  <si>
    <t>Naziv troška</t>
  </si>
  <si>
    <t>Priznavanje PDV DA/NE</t>
  </si>
  <si>
    <t>Polje popdv</t>
  </si>
  <si>
    <t>NE</t>
  </si>
  <si>
    <t>UKUPNO:</t>
  </si>
  <si>
    <t>REKAPITULACIJA</t>
  </si>
  <si>
    <t>Konto</t>
  </si>
  <si>
    <t>PDV DA/NE</t>
  </si>
  <si>
    <t>Row Labels</t>
  </si>
  <si>
    <t>UKUPNO</t>
  </si>
  <si>
    <t>DA</t>
  </si>
  <si>
    <t>Objekat u pripremi Indjija</t>
  </si>
  <si>
    <t>Gorivo</t>
  </si>
  <si>
    <t>Taxi usluge</t>
  </si>
  <si>
    <t>Trošak reprezentacije</t>
  </si>
  <si>
    <t>5790-002</t>
  </si>
  <si>
    <t>Rashodi koji nisu nastali u svrhu obavljanja delatnosti</t>
  </si>
  <si>
    <t>Nis</t>
  </si>
  <si>
    <t>Radun Avia</t>
  </si>
  <si>
    <t>Lukoil</t>
  </si>
  <si>
    <t>Euro Petrol</t>
  </si>
  <si>
    <t>335492</t>
  </si>
  <si>
    <t>NIS</t>
  </si>
  <si>
    <t>5130-001</t>
  </si>
  <si>
    <t>329606</t>
  </si>
  <si>
    <t>583923</t>
  </si>
  <si>
    <t>Mol Seriga</t>
  </si>
  <si>
    <t>519378</t>
  </si>
  <si>
    <t>Slobodan Vujovic Ledi MS</t>
  </si>
  <si>
    <t>125053</t>
  </si>
  <si>
    <t>Kenz Petrol</t>
  </si>
  <si>
    <t>52112</t>
  </si>
  <si>
    <t>Ekspres Gas</t>
  </si>
  <si>
    <t>51838</t>
  </si>
  <si>
    <t>75004</t>
  </si>
  <si>
    <t>Naftachem Petorl</t>
  </si>
  <si>
    <t>5120-002</t>
  </si>
  <si>
    <t>GRBA</t>
  </si>
  <si>
    <t>53266</t>
  </si>
  <si>
    <t>53163</t>
  </si>
  <si>
    <t>42175</t>
  </si>
  <si>
    <t>Okov International</t>
  </si>
  <si>
    <t>53802</t>
  </si>
  <si>
    <t>Laminatni Podovi</t>
  </si>
  <si>
    <t>57511</t>
  </si>
  <si>
    <t>53473</t>
  </si>
  <si>
    <t>52860</t>
  </si>
  <si>
    <t>44588</t>
  </si>
  <si>
    <t>29413</t>
  </si>
  <si>
    <t>Milutin Zivanovic AS Promet</t>
  </si>
  <si>
    <t>5510-002</t>
  </si>
  <si>
    <t>Mikromarket NS</t>
  </si>
  <si>
    <t>810386</t>
  </si>
  <si>
    <t>26610</t>
  </si>
  <si>
    <t>Rustikana</t>
  </si>
  <si>
    <t>5510-001</t>
  </si>
  <si>
    <t>115389</t>
  </si>
  <si>
    <t>BD Piccante</t>
  </si>
  <si>
    <t>36767</t>
  </si>
  <si>
    <t>Madame Coco</t>
  </si>
  <si>
    <t>Sabbiadoro</t>
  </si>
  <si>
    <t>40917</t>
  </si>
  <si>
    <t>Deux Moustaches</t>
  </si>
  <si>
    <t>131433</t>
  </si>
  <si>
    <t>Garden Fresh</t>
  </si>
  <si>
    <t>94571</t>
  </si>
  <si>
    <t>3389</t>
  </si>
  <si>
    <t>Milan Cicovic</t>
  </si>
  <si>
    <t>Vesna Samoukovic</t>
  </si>
  <si>
    <t>92608</t>
  </si>
  <si>
    <t>36158</t>
  </si>
  <si>
    <t>Bvtim Monogram</t>
  </si>
  <si>
    <t>26902</t>
  </si>
  <si>
    <t>244961</t>
  </si>
  <si>
    <t>Basta promet</t>
  </si>
  <si>
    <t>Moja Carda</t>
  </si>
  <si>
    <t>22386</t>
  </si>
  <si>
    <t>78</t>
  </si>
  <si>
    <t>Adica</t>
  </si>
  <si>
    <t>86359</t>
  </si>
  <si>
    <t>456869</t>
  </si>
  <si>
    <t>Lidl Srbija</t>
  </si>
  <si>
    <t>Zoltan Bogdan</t>
  </si>
  <si>
    <t>39048</t>
  </si>
  <si>
    <t>250596</t>
  </si>
  <si>
    <t>Petrol</t>
  </si>
  <si>
    <t>135927</t>
  </si>
  <si>
    <t>SIM</t>
  </si>
  <si>
    <t>135718</t>
  </si>
  <si>
    <t>50973</t>
  </si>
  <si>
    <t>Eletel Trgovina</t>
  </si>
  <si>
    <t>Grba</t>
  </si>
  <si>
    <t>53957</t>
  </si>
  <si>
    <t>111693</t>
  </si>
  <si>
    <t>Feneks</t>
  </si>
  <si>
    <t>111436</t>
  </si>
  <si>
    <t>111553</t>
  </si>
  <si>
    <t>111683</t>
  </si>
  <si>
    <t>112135</t>
  </si>
  <si>
    <t>111877</t>
  </si>
  <si>
    <t>112037</t>
  </si>
  <si>
    <t>112044</t>
  </si>
  <si>
    <t>337809</t>
  </si>
  <si>
    <t>55428</t>
  </si>
  <si>
    <t>349587</t>
  </si>
  <si>
    <t>344750</t>
  </si>
  <si>
    <t>349012</t>
  </si>
  <si>
    <t>93193</t>
  </si>
  <si>
    <t>94793</t>
  </si>
  <si>
    <t>350477</t>
  </si>
  <si>
    <t>351047</t>
  </si>
  <si>
    <t>106784</t>
  </si>
  <si>
    <t>440537</t>
  </si>
  <si>
    <t>757250</t>
  </si>
  <si>
    <t>Eko Srbija</t>
  </si>
  <si>
    <t>100820</t>
  </si>
  <si>
    <t>281678</t>
  </si>
  <si>
    <t>Jelic</t>
  </si>
  <si>
    <t>415271</t>
  </si>
  <si>
    <t>746623</t>
  </si>
  <si>
    <t>Coral</t>
  </si>
  <si>
    <t>218849</t>
  </si>
  <si>
    <t>688073</t>
  </si>
  <si>
    <t>28420</t>
  </si>
  <si>
    <t>279045</t>
  </si>
  <si>
    <t>363718</t>
  </si>
  <si>
    <t>21859</t>
  </si>
  <si>
    <t>697168</t>
  </si>
  <si>
    <t>354697</t>
  </si>
  <si>
    <t>628913</t>
  </si>
  <si>
    <t>825698</t>
  </si>
  <si>
    <t>551605</t>
  </si>
  <si>
    <t>Trend Z</t>
  </si>
  <si>
    <t>547895</t>
  </si>
  <si>
    <t>442990</t>
  </si>
  <si>
    <t>112699</t>
  </si>
  <si>
    <t>210310</t>
  </si>
  <si>
    <t>130266</t>
  </si>
  <si>
    <t>Ledi MS</t>
  </si>
  <si>
    <t>112451</t>
  </si>
  <si>
    <t>355460</t>
  </si>
  <si>
    <t>359517</t>
  </si>
  <si>
    <t>353646</t>
  </si>
  <si>
    <t>355855</t>
  </si>
  <si>
    <t>356117</t>
  </si>
  <si>
    <t>Pipi Shot</t>
  </si>
  <si>
    <t>40455</t>
  </si>
  <si>
    <t>221438</t>
  </si>
  <si>
    <t>111836</t>
  </si>
  <si>
    <t>111842</t>
  </si>
  <si>
    <t>111299</t>
  </si>
  <si>
    <t>TR-1106</t>
  </si>
  <si>
    <t>TR-1107</t>
  </si>
  <si>
    <t>TR-1108</t>
  </si>
  <si>
    <t>TR-1109</t>
  </si>
  <si>
    <t>TR-1110</t>
  </si>
  <si>
    <t>TR-1111</t>
  </si>
  <si>
    <t>TR-1112</t>
  </si>
  <si>
    <t>TR-1113</t>
  </si>
  <si>
    <t>rezijski materijal</t>
  </si>
  <si>
    <t>DRINA PLAN DOO NOVI SAD                                 SPECIFIKACIJA GOTOVINSKIH RAČUNA BR. 08-09/2024</t>
  </si>
  <si>
    <t xml:space="preserve">                                                                                                                     </t>
  </si>
  <si>
    <t xml:space="preserve">                                     </t>
  </si>
  <si>
    <t xml:space="preserve">                                                                                    </t>
  </si>
  <si>
    <t xml:space="preserve">                                                                                                                               Dusan Lucic, 06.10.2024.godine</t>
  </si>
  <si>
    <t>Za izradu&gt;</t>
  </si>
  <si>
    <t>PFR-Broj 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</si>
</sst>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0"/>
    <numFmt numFmtId="165" formatCode="0.0%"/>
  </numFmts>
  <fonts count="6">
    <font>
      <sz val="11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1"/>
      <color rgb="FFFF0000"/>
      <name val="Calibri"/>
      <charset val="238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238"/>
      <scheme val="minor"/>
    </font>
    <font>
      <sz val="8"/>
      <name val="Calibri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0" fillId="2" borderId="1" xfId="0" applyFill="1" applyBorder="1"/>
    <xf numFmtId="49" fontId="0" fillId="2" borderId="1" xfId="0" applyNumberFormat="1" applyFill="1" applyBorder="1" applyAlignment="1">
      <alignment horizontal="left"/>
    </xf>
    <xf numFmtId="14" fontId="0" fillId="2" borderId="1" xfId="0" applyNumberFormat="1" applyFill="1" applyBorder="1"/>
    <xf numFmtId="0" fontId="0" fillId="0" borderId="1" xfId="0" applyBorder="1"/>
    <xf numFmtId="4" fontId="0" fillId="0" borderId="1" xfId="0" applyNumberFormat="1" applyBorder="1"/>
    <xf numFmtId="165" fontId="0" fillId="2" borderId="1" xfId="0" applyNumberFormat="1" applyFill="1" applyBorder="1"/>
    <xf numFmtId="49" fontId="0" fillId="2" borderId="1" xfId="0" applyNumberFormat="1" applyFill="1" applyBorder="1"/>
    <xf numFmtId="14" fontId="0" fillId="2" borderId="1" xfId="0" applyNumberFormat="1" applyFill="1" applyBorder="1" applyAlignment="1">
      <alignment vertical="center"/>
    </xf>
    <xf numFmtId="165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/>
    <xf numFmtId="164" fontId="0" fillId="0" borderId="1" xfId="0" applyNumberFormat="1" applyBorder="1"/>
    <xf numFmtId="4" fontId="0" fillId="2" borderId="1" xfId="0" applyNumberFormat="1" applyFill="1" applyBorder="1" applyAlignment="1">
      <alignment vertical="center"/>
    </xf>
    <xf numFmtId="4" fontId="1" fillId="0" borderId="5" xfId="0" applyNumberFormat="1" applyFont="1" applyBorder="1"/>
    <xf numFmtId="4" fontId="1" fillId="0" borderId="0" xfId="0" applyNumberFormat="1" applyFont="1"/>
    <xf numFmtId="4" fontId="2" fillId="0" borderId="0" xfId="0" applyNumberFormat="1" applyFont="1"/>
    <xf numFmtId="9" fontId="1" fillId="0" borderId="1" xfId="0" applyNumberFormat="1" applyFont="1" applyBorder="1" applyAlignment="1">
      <alignment vertical="center" wrapText="1"/>
    </xf>
    <xf numFmtId="164" fontId="0" fillId="0" borderId="1" xfId="0" applyNumberFormat="1" applyBorder="1" applyAlignment="1">
      <alignment horizontal="left"/>
    </xf>
    <xf numFmtId="0" fontId="3" fillId="0" borderId="1" xfId="0" applyFont="1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1" applyFont="1" applyFill="1" applyBorder="1"/>
    <xf numFmtId="43" fontId="0" fillId="0" borderId="0" xfId="1" applyFont="1" applyFill="1" applyBorder="1" applyAlignment="1">
      <alignment vertical="center" wrapText="1"/>
    </xf>
    <xf numFmtId="43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9"/>
  <sheetViews>
    <sheetView showGridLines="0" tabSelected="1" zoomScaleNormal="100" workbookViewId="0">
      <selection activeCell="I4" sqref="I4"/>
    </sheetView>
  </sheetViews>
  <sheetFormatPr defaultColWidth="9" defaultRowHeight="15"/>
  <cols>
    <col min="1" max="1" width="10.140625" customWidth="1"/>
    <col min="2" max="2" width="18.5703125" customWidth="1"/>
    <col min="3" max="3" width="13.28515625" customWidth="1"/>
    <col min="4" max="4" width="33.140625" customWidth="1"/>
    <col min="5" max="5" width="15.85546875" customWidth="1"/>
    <col min="6" max="6" width="11.28515625" style="2" customWidth="1"/>
    <col min="7" max="7" width="9.85546875" style="2" customWidth="1"/>
    <col min="8" max="8" width="11.140625" style="2" customWidth="1"/>
    <col min="9" max="9" width="12.5703125" style="2" customWidth="1"/>
    <col min="10" max="10" width="13.140625" customWidth="1"/>
    <col min="11" max="11" width="22.140625" customWidth="1"/>
    <col min="12" max="12" width="21.28515625" customWidth="1"/>
    <col min="13" max="13" width="18" customWidth="1"/>
    <col min="14" max="14" width="10.140625" customWidth="1"/>
    <col min="16" max="16" width="10.7109375" customWidth="1"/>
  </cols>
  <sheetData>
    <row r="1" spans="1:13">
      <c r="A1" s="35" t="s">
        <v>169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3" spans="1:13">
      <c r="A3" s="4" t="s">
        <v>0</v>
      </c>
      <c r="B3" s="4" t="s">
        <v>175</v>
      </c>
      <c r="C3" s="4" t="s">
        <v>1</v>
      </c>
      <c r="D3" s="4" t="s">
        <v>2</v>
      </c>
      <c r="E3" s="4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4" t="s">
        <v>8</v>
      </c>
      <c r="K3" s="4" t="s">
        <v>9</v>
      </c>
      <c r="L3" s="4" t="s">
        <v>10</v>
      </c>
      <c r="M3" s="4" t="s">
        <v>11</v>
      </c>
    </row>
    <row r="4" spans="1:13">
      <c r="A4" s="6">
        <v>1</v>
      </c>
      <c r="B4" s="7" t="s">
        <v>30</v>
      </c>
      <c r="C4" s="8">
        <v>45535</v>
      </c>
      <c r="D4" s="9" t="s">
        <v>31</v>
      </c>
      <c r="E4" s="6">
        <v>104052135</v>
      </c>
      <c r="F4" s="10">
        <f t="shared" ref="F4:F9" si="0">+I4-G4</f>
        <v>1179.45</v>
      </c>
      <c r="G4" s="10">
        <v>117.95</v>
      </c>
      <c r="H4" s="11">
        <v>0.1</v>
      </c>
      <c r="I4" s="15">
        <v>1297.4000000000001</v>
      </c>
      <c r="J4" s="16" t="s">
        <v>32</v>
      </c>
      <c r="K4" s="9" t="str">
        <f t="shared" ref="K4:K35" si="1">+VLOOKUP(J4,$B$101:$D$114,3,0)</f>
        <v>Gorivo</v>
      </c>
      <c r="L4" s="9" t="s">
        <v>19</v>
      </c>
      <c r="M4" s="9" t="str">
        <f>+IF(H4=0%,"8d.2","8a.2")</f>
        <v>8a.2</v>
      </c>
    </row>
    <row r="5" spans="1:13">
      <c r="A5" s="6">
        <v>2</v>
      </c>
      <c r="B5" s="7" t="s">
        <v>33</v>
      </c>
      <c r="C5" s="8">
        <v>45527</v>
      </c>
      <c r="D5" s="9" t="s">
        <v>31</v>
      </c>
      <c r="E5" s="6">
        <v>104052135</v>
      </c>
      <c r="F5" s="10">
        <f t="shared" si="0"/>
        <v>1089.6363636363635</v>
      </c>
      <c r="G5" s="10">
        <f>+(I5/(100+H5*100))*H5*100</f>
        <v>108.96363636363635</v>
      </c>
      <c r="H5" s="11">
        <v>0.1</v>
      </c>
      <c r="I5" s="15">
        <v>1198.5999999999999</v>
      </c>
      <c r="J5" s="16" t="s">
        <v>32</v>
      </c>
      <c r="K5" s="9" t="str">
        <f t="shared" si="1"/>
        <v>Gorivo</v>
      </c>
      <c r="L5" s="9" t="s">
        <v>19</v>
      </c>
      <c r="M5" s="9" t="str">
        <f t="shared" ref="M5:M9" si="2">+IF(H5=0%,"8d.2","8a.2")</f>
        <v>8a.2</v>
      </c>
    </row>
    <row r="6" spans="1:13">
      <c r="A6" s="6">
        <v>3</v>
      </c>
      <c r="B6" s="7" t="s">
        <v>34</v>
      </c>
      <c r="C6" s="8">
        <v>45535</v>
      </c>
      <c r="D6" s="9" t="s">
        <v>27</v>
      </c>
      <c r="E6" s="6">
        <v>100731198</v>
      </c>
      <c r="F6" s="10">
        <f t="shared" si="0"/>
        <v>2500.9833333333331</v>
      </c>
      <c r="G6" s="10">
        <f>+(I6/(100+H6*100))*H6*100</f>
        <v>500.19666666666672</v>
      </c>
      <c r="H6" s="11">
        <v>0.2</v>
      </c>
      <c r="I6" s="15">
        <v>3001.18</v>
      </c>
      <c r="J6" s="16" t="s">
        <v>32</v>
      </c>
      <c r="K6" s="9" t="str">
        <f t="shared" si="1"/>
        <v>Gorivo</v>
      </c>
      <c r="L6" s="9" t="s">
        <v>19</v>
      </c>
      <c r="M6" s="9" t="str">
        <f t="shared" si="2"/>
        <v>8a.2</v>
      </c>
    </row>
    <row r="7" spans="1:13">
      <c r="A7" s="6">
        <v>4</v>
      </c>
      <c r="B7" s="7" t="s">
        <v>36</v>
      </c>
      <c r="C7" s="8">
        <v>45525</v>
      </c>
      <c r="D7" s="9" t="s">
        <v>35</v>
      </c>
      <c r="E7" s="6">
        <v>103166884</v>
      </c>
      <c r="F7" s="10">
        <f t="shared" si="0"/>
        <v>1666.5</v>
      </c>
      <c r="G7" s="10">
        <f t="shared" ref="G7:G19" si="3">+(I7/(100+H7*100))*H7*100</f>
        <v>333.3</v>
      </c>
      <c r="H7" s="11">
        <v>0.2</v>
      </c>
      <c r="I7" s="15">
        <v>1999.8</v>
      </c>
      <c r="J7" s="16" t="s">
        <v>32</v>
      </c>
      <c r="K7" s="9" t="str">
        <f t="shared" si="1"/>
        <v>Gorivo</v>
      </c>
      <c r="L7" s="9" t="s">
        <v>19</v>
      </c>
      <c r="M7" s="9" t="str">
        <f t="shared" si="2"/>
        <v>8a.2</v>
      </c>
    </row>
    <row r="8" spans="1:13">
      <c r="A8" s="6">
        <v>5</v>
      </c>
      <c r="B8" s="12" t="s">
        <v>38</v>
      </c>
      <c r="C8" s="8">
        <v>45530</v>
      </c>
      <c r="D8" s="9" t="s">
        <v>37</v>
      </c>
      <c r="E8" s="6">
        <v>109220308</v>
      </c>
      <c r="F8" s="10">
        <f t="shared" si="0"/>
        <v>1440.625</v>
      </c>
      <c r="G8" s="10">
        <f t="shared" si="3"/>
        <v>288.125</v>
      </c>
      <c r="H8" s="11">
        <v>0.2</v>
      </c>
      <c r="I8" s="15">
        <v>1728.75</v>
      </c>
      <c r="J8" s="16" t="s">
        <v>32</v>
      </c>
      <c r="K8" s="9" t="str">
        <f t="shared" si="1"/>
        <v>Gorivo</v>
      </c>
      <c r="L8" s="9" t="s">
        <v>19</v>
      </c>
      <c r="M8" s="9" t="str">
        <f t="shared" si="2"/>
        <v>8a.2</v>
      </c>
    </row>
    <row r="9" spans="1:13">
      <c r="A9" s="6">
        <v>6</v>
      </c>
      <c r="B9" s="12">
        <v>416758</v>
      </c>
      <c r="C9" s="8">
        <v>45518</v>
      </c>
      <c r="D9" s="9" t="s">
        <v>39</v>
      </c>
      <c r="E9" s="6">
        <v>103223995</v>
      </c>
      <c r="F9" s="10">
        <f t="shared" si="0"/>
        <v>1664.85</v>
      </c>
      <c r="G9" s="10">
        <f t="shared" si="3"/>
        <v>332.96999999999997</v>
      </c>
      <c r="H9" s="11">
        <v>0.2</v>
      </c>
      <c r="I9" s="15">
        <v>1997.82</v>
      </c>
      <c r="J9" s="16" t="s">
        <v>32</v>
      </c>
      <c r="K9" s="9" t="str">
        <f t="shared" si="1"/>
        <v>Gorivo</v>
      </c>
      <c r="L9" s="9" t="s">
        <v>19</v>
      </c>
      <c r="M9" s="9" t="str">
        <f t="shared" si="2"/>
        <v>8a.2</v>
      </c>
    </row>
    <row r="10" spans="1:13" s="1" customFormat="1">
      <c r="A10" s="6">
        <v>9</v>
      </c>
      <c r="B10" s="12" t="s">
        <v>40</v>
      </c>
      <c r="C10" s="8">
        <v>45531</v>
      </c>
      <c r="D10" s="9" t="s">
        <v>41</v>
      </c>
      <c r="E10" s="6">
        <v>100780096</v>
      </c>
      <c r="F10" s="10">
        <f t="shared" ref="F10:F19" si="4">+I10-G10</f>
        <v>1413.4545454545455</v>
      </c>
      <c r="G10" s="10">
        <f t="shared" si="3"/>
        <v>141.34545454545454</v>
      </c>
      <c r="H10" s="11">
        <v>0.1</v>
      </c>
      <c r="I10" s="15">
        <v>1554.8</v>
      </c>
      <c r="J10" s="16" t="s">
        <v>32</v>
      </c>
      <c r="K10" s="9" t="str">
        <f t="shared" si="1"/>
        <v>Gorivo</v>
      </c>
      <c r="L10" s="9" t="s">
        <v>19</v>
      </c>
      <c r="M10" s="9" t="str">
        <f t="shared" ref="M10:M19" si="5">+IF(H10=0%,"8d.2","8a.2")</f>
        <v>8a.2</v>
      </c>
    </row>
    <row r="11" spans="1:13">
      <c r="A11" s="6">
        <v>10</v>
      </c>
      <c r="B11" s="12" t="s">
        <v>42</v>
      </c>
      <c r="C11" s="8">
        <v>45530</v>
      </c>
      <c r="D11" s="9" t="s">
        <v>41</v>
      </c>
      <c r="E11" s="6">
        <v>100780096</v>
      </c>
      <c r="F11" s="10">
        <f t="shared" si="4"/>
        <v>1508</v>
      </c>
      <c r="G11" s="10">
        <f t="shared" si="3"/>
        <v>150.80000000000001</v>
      </c>
      <c r="H11" s="11">
        <v>0.1</v>
      </c>
      <c r="I11" s="15">
        <v>1658.8</v>
      </c>
      <c r="J11" s="16" t="s">
        <v>32</v>
      </c>
      <c r="K11" s="9" t="str">
        <f t="shared" si="1"/>
        <v>Gorivo</v>
      </c>
      <c r="L11" s="9" t="s">
        <v>19</v>
      </c>
      <c r="M11" s="9" t="str">
        <f t="shared" si="5"/>
        <v>8a.2</v>
      </c>
    </row>
    <row r="12" spans="1:13">
      <c r="A12" s="6">
        <v>11</v>
      </c>
      <c r="B12" s="12" t="s">
        <v>43</v>
      </c>
      <c r="C12" s="8">
        <v>45512</v>
      </c>
      <c r="D12" s="9" t="s">
        <v>44</v>
      </c>
      <c r="E12" s="6">
        <v>109049843</v>
      </c>
      <c r="F12" s="10">
        <f t="shared" si="4"/>
        <v>1667.25</v>
      </c>
      <c r="G12" s="10">
        <f t="shared" si="3"/>
        <v>333.45000000000005</v>
      </c>
      <c r="H12" s="11">
        <v>0.2</v>
      </c>
      <c r="I12" s="15">
        <v>2000.7</v>
      </c>
      <c r="J12" s="16" t="s">
        <v>32</v>
      </c>
      <c r="K12" s="9" t="str">
        <f t="shared" si="1"/>
        <v>Gorivo</v>
      </c>
      <c r="L12" s="9" t="s">
        <v>19</v>
      </c>
      <c r="M12" s="9" t="str">
        <f t="shared" si="5"/>
        <v>8a.2</v>
      </c>
    </row>
    <row r="13" spans="1:13">
      <c r="A13" s="6">
        <v>12</v>
      </c>
      <c r="B13" s="12" t="s">
        <v>47</v>
      </c>
      <c r="C13" s="8">
        <v>45526</v>
      </c>
      <c r="D13" s="9" t="s">
        <v>46</v>
      </c>
      <c r="E13" s="6">
        <v>100845609</v>
      </c>
      <c r="F13" s="10">
        <f t="shared" ref="F13" si="6">+I13-G13</f>
        <v>930</v>
      </c>
      <c r="G13" s="10">
        <f t="shared" si="3"/>
        <v>186.00000000000003</v>
      </c>
      <c r="H13" s="11">
        <v>0.2</v>
      </c>
      <c r="I13" s="15">
        <v>1116</v>
      </c>
      <c r="J13" s="16" t="s">
        <v>45</v>
      </c>
      <c r="K13" s="9" t="s">
        <v>168</v>
      </c>
      <c r="L13" s="9" t="s">
        <v>19</v>
      </c>
      <c r="M13" s="9" t="str">
        <f t="shared" ref="M13" si="7">+IF(H13=0%,"8d.2","8a.2")</f>
        <v>8a.2</v>
      </c>
    </row>
    <row r="14" spans="1:13">
      <c r="A14" s="6">
        <v>13</v>
      </c>
      <c r="B14" s="12" t="s">
        <v>48</v>
      </c>
      <c r="C14" s="8">
        <v>45524</v>
      </c>
      <c r="D14" s="9" t="s">
        <v>46</v>
      </c>
      <c r="E14" s="6">
        <v>100845609</v>
      </c>
      <c r="F14" s="10">
        <f t="shared" si="4"/>
        <v>1663.875</v>
      </c>
      <c r="G14" s="10">
        <f t="shared" si="3"/>
        <v>332.77500000000003</v>
      </c>
      <c r="H14" s="11">
        <v>0.2</v>
      </c>
      <c r="I14" s="15">
        <v>1996.65</v>
      </c>
      <c r="J14" s="16" t="s">
        <v>45</v>
      </c>
      <c r="K14" s="9" t="s">
        <v>168</v>
      </c>
      <c r="L14" s="9" t="s">
        <v>19</v>
      </c>
      <c r="M14" s="9" t="str">
        <f t="shared" si="5"/>
        <v>8a.2</v>
      </c>
    </row>
    <row r="15" spans="1:13">
      <c r="A15" s="6">
        <v>14</v>
      </c>
      <c r="B15" s="12" t="s">
        <v>49</v>
      </c>
      <c r="C15" s="8">
        <v>45519</v>
      </c>
      <c r="D15" s="9" t="s">
        <v>50</v>
      </c>
      <c r="E15" s="6">
        <v>110734511</v>
      </c>
      <c r="F15" s="10">
        <f t="shared" si="4"/>
        <v>41658.333333333336</v>
      </c>
      <c r="G15" s="10">
        <f t="shared" si="3"/>
        <v>8331.6666666666661</v>
      </c>
      <c r="H15" s="11">
        <v>0.2</v>
      </c>
      <c r="I15" s="15">
        <v>49990</v>
      </c>
      <c r="J15" s="16" t="s">
        <v>45</v>
      </c>
      <c r="K15" s="9" t="s">
        <v>168</v>
      </c>
      <c r="L15" s="9" t="s">
        <v>19</v>
      </c>
      <c r="M15" s="9" t="str">
        <f t="shared" si="5"/>
        <v>8a.2</v>
      </c>
    </row>
    <row r="16" spans="1:13">
      <c r="A16" s="6">
        <v>15</v>
      </c>
      <c r="B16" s="12" t="s">
        <v>51</v>
      </c>
      <c r="C16" s="8">
        <v>45535</v>
      </c>
      <c r="D16" s="9" t="s">
        <v>46</v>
      </c>
      <c r="E16" s="6">
        <v>100845609</v>
      </c>
      <c r="F16" s="10">
        <f t="shared" si="4"/>
        <v>1291.6666666666665</v>
      </c>
      <c r="G16" s="10">
        <f t="shared" si="3"/>
        <v>258.33333333333337</v>
      </c>
      <c r="H16" s="11">
        <v>0.2</v>
      </c>
      <c r="I16" s="15">
        <v>1550</v>
      </c>
      <c r="J16" s="16" t="s">
        <v>45</v>
      </c>
      <c r="K16" s="9" t="s">
        <v>168</v>
      </c>
      <c r="L16" s="9" t="s">
        <v>19</v>
      </c>
      <c r="M16" s="9" t="str">
        <f t="shared" si="5"/>
        <v>8a.2</v>
      </c>
    </row>
    <row r="17" spans="1:13">
      <c r="A17" s="6">
        <v>16</v>
      </c>
      <c r="B17" s="12" t="s">
        <v>53</v>
      </c>
      <c r="C17" s="8">
        <v>45518</v>
      </c>
      <c r="D17" s="9" t="s">
        <v>52</v>
      </c>
      <c r="E17" s="6">
        <v>104384090</v>
      </c>
      <c r="F17" s="10">
        <f t="shared" si="4"/>
        <v>2750</v>
      </c>
      <c r="G17" s="10">
        <f t="shared" si="3"/>
        <v>550</v>
      </c>
      <c r="H17" s="11">
        <v>0.2</v>
      </c>
      <c r="I17" s="15">
        <v>3300</v>
      </c>
      <c r="J17" s="16" t="s">
        <v>45</v>
      </c>
      <c r="K17" s="9" t="s">
        <v>168</v>
      </c>
      <c r="L17" s="9" t="s">
        <v>19</v>
      </c>
      <c r="M17" s="9" t="str">
        <f t="shared" si="5"/>
        <v>8a.2</v>
      </c>
    </row>
    <row r="18" spans="1:13">
      <c r="A18" s="6">
        <v>17</v>
      </c>
      <c r="B18" s="12" t="s">
        <v>54</v>
      </c>
      <c r="C18" s="8">
        <v>45530</v>
      </c>
      <c r="D18" s="9" t="s">
        <v>46</v>
      </c>
      <c r="E18" s="6">
        <v>100845609</v>
      </c>
      <c r="F18" s="10">
        <f t="shared" si="4"/>
        <v>1527.5</v>
      </c>
      <c r="G18" s="10">
        <f t="shared" si="3"/>
        <v>305.5</v>
      </c>
      <c r="H18" s="11">
        <v>0.2</v>
      </c>
      <c r="I18" s="15">
        <v>1833</v>
      </c>
      <c r="J18" s="16" t="s">
        <v>45</v>
      </c>
      <c r="K18" s="9" t="s">
        <v>168</v>
      </c>
      <c r="L18" s="9" t="s">
        <v>19</v>
      </c>
      <c r="M18" s="9" t="str">
        <f t="shared" si="5"/>
        <v>8a.2</v>
      </c>
    </row>
    <row r="19" spans="1:13">
      <c r="A19" s="6">
        <v>18</v>
      </c>
      <c r="B19" s="12" t="s">
        <v>55</v>
      </c>
      <c r="C19" s="13">
        <v>45518</v>
      </c>
      <c r="D19" s="9" t="s">
        <v>46</v>
      </c>
      <c r="E19" s="6">
        <v>100845609</v>
      </c>
      <c r="F19" s="10">
        <f t="shared" si="4"/>
        <v>2301.6666666666665</v>
      </c>
      <c r="G19" s="10">
        <f t="shared" si="3"/>
        <v>460.33333333333337</v>
      </c>
      <c r="H19" s="14">
        <v>0.2</v>
      </c>
      <c r="I19" s="17">
        <v>2762</v>
      </c>
      <c r="J19" s="16" t="s">
        <v>45</v>
      </c>
      <c r="K19" s="9" t="s">
        <v>168</v>
      </c>
      <c r="L19" s="9" t="s">
        <v>19</v>
      </c>
      <c r="M19" s="9" t="str">
        <f t="shared" si="5"/>
        <v>8a.2</v>
      </c>
    </row>
    <row r="20" spans="1:13">
      <c r="A20" s="6">
        <v>19</v>
      </c>
      <c r="B20" s="12" t="s">
        <v>56</v>
      </c>
      <c r="C20" s="13">
        <v>45533</v>
      </c>
      <c r="D20" s="9" t="s">
        <v>50</v>
      </c>
      <c r="E20" s="6">
        <v>110734511</v>
      </c>
      <c r="F20" s="10">
        <f t="shared" ref="F20:F24" si="8">+I20-G20</f>
        <v>3283.333333333333</v>
      </c>
      <c r="G20" s="10">
        <f t="shared" ref="G20:G24" si="9">+(I20/(100+H20*100))*H20*100</f>
        <v>656.66666666666674</v>
      </c>
      <c r="H20" s="14">
        <v>0.2</v>
      </c>
      <c r="I20" s="17">
        <v>3940</v>
      </c>
      <c r="J20" s="16" t="s">
        <v>45</v>
      </c>
      <c r="K20" s="9" t="s">
        <v>168</v>
      </c>
      <c r="L20" s="9" t="s">
        <v>19</v>
      </c>
      <c r="M20" s="9" t="str">
        <f t="shared" ref="M20:M24" si="10">+IF(H20=0%,"8d.2","8a.2")</f>
        <v>8a.2</v>
      </c>
    </row>
    <row r="21" spans="1:13">
      <c r="A21" s="6">
        <v>20</v>
      </c>
      <c r="B21" s="12" t="s">
        <v>57</v>
      </c>
      <c r="C21" s="13">
        <v>45534</v>
      </c>
      <c r="D21" s="9" t="s">
        <v>58</v>
      </c>
      <c r="E21" s="6">
        <v>108913218</v>
      </c>
      <c r="F21" s="10">
        <f t="shared" si="8"/>
        <v>2741.6666666666665</v>
      </c>
      <c r="G21" s="10">
        <f t="shared" si="9"/>
        <v>548.33333333333348</v>
      </c>
      <c r="H21" s="14">
        <v>0.2</v>
      </c>
      <c r="I21" s="17">
        <v>3290</v>
      </c>
      <c r="J21" s="16" t="s">
        <v>45</v>
      </c>
      <c r="K21" s="9" t="s">
        <v>168</v>
      </c>
      <c r="L21" s="9" t="s">
        <v>19</v>
      </c>
      <c r="M21" s="9" t="str">
        <f t="shared" si="10"/>
        <v>8a.2</v>
      </c>
    </row>
    <row r="22" spans="1:13">
      <c r="A22" s="6">
        <v>21</v>
      </c>
      <c r="B22" s="12" t="s">
        <v>61</v>
      </c>
      <c r="C22" s="13">
        <v>45520</v>
      </c>
      <c r="D22" s="9" t="s">
        <v>60</v>
      </c>
      <c r="E22" s="6">
        <v>106363820</v>
      </c>
      <c r="F22" s="10">
        <f t="shared" si="8"/>
        <v>1374.1666666666665</v>
      </c>
      <c r="G22" s="10">
        <f t="shared" si="9"/>
        <v>274.83333333333337</v>
      </c>
      <c r="H22" s="14">
        <v>0.2</v>
      </c>
      <c r="I22" s="17">
        <v>1649</v>
      </c>
      <c r="J22" s="16" t="s">
        <v>59</v>
      </c>
      <c r="K22" s="9" t="str">
        <f t="shared" si="1"/>
        <v>Trošak reprezentacije</v>
      </c>
      <c r="L22" s="9" t="s">
        <v>12</v>
      </c>
      <c r="M22" s="9" t="str">
        <f t="shared" si="10"/>
        <v>8a.2</v>
      </c>
    </row>
    <row r="23" spans="1:13">
      <c r="A23" s="6">
        <v>22</v>
      </c>
      <c r="B23" s="12" t="s">
        <v>62</v>
      </c>
      <c r="C23" s="13">
        <v>45535</v>
      </c>
      <c r="D23" s="9" t="s">
        <v>63</v>
      </c>
      <c r="E23" s="6">
        <v>112966237</v>
      </c>
      <c r="F23" s="10">
        <f t="shared" si="8"/>
        <v>1970.8333333333335</v>
      </c>
      <c r="G23" s="10">
        <f t="shared" si="9"/>
        <v>394.16666666666663</v>
      </c>
      <c r="H23" s="14">
        <v>0.2</v>
      </c>
      <c r="I23" s="17">
        <v>2365</v>
      </c>
      <c r="J23" s="16" t="s">
        <v>64</v>
      </c>
      <c r="K23" s="9" t="str">
        <f t="shared" si="1"/>
        <v>Trošak reprezentacije</v>
      </c>
      <c r="L23" s="9" t="s">
        <v>12</v>
      </c>
      <c r="M23" s="9" t="str">
        <f t="shared" si="10"/>
        <v>8a.2</v>
      </c>
    </row>
    <row r="24" spans="1:13">
      <c r="A24" s="6">
        <v>23</v>
      </c>
      <c r="B24" s="12" t="s">
        <v>65</v>
      </c>
      <c r="C24" s="13">
        <v>45511</v>
      </c>
      <c r="D24" s="9" t="s">
        <v>66</v>
      </c>
      <c r="E24" s="6">
        <v>110168059</v>
      </c>
      <c r="F24" s="10">
        <f t="shared" si="8"/>
        <v>1691.6666666666665</v>
      </c>
      <c r="G24" s="10">
        <f t="shared" si="9"/>
        <v>338.33333333333337</v>
      </c>
      <c r="H24" s="14">
        <v>0.2</v>
      </c>
      <c r="I24" s="17">
        <v>2030</v>
      </c>
      <c r="J24" s="16" t="s">
        <v>64</v>
      </c>
      <c r="K24" s="9" t="str">
        <f t="shared" si="1"/>
        <v>Trošak reprezentacije</v>
      </c>
      <c r="L24" s="9" t="s">
        <v>12</v>
      </c>
      <c r="M24" s="9" t="str">
        <f t="shared" si="10"/>
        <v>8a.2</v>
      </c>
    </row>
    <row r="25" spans="1:13">
      <c r="A25" s="6">
        <v>24</v>
      </c>
      <c r="B25" s="12" t="s">
        <v>67</v>
      </c>
      <c r="C25" s="13">
        <v>45518</v>
      </c>
      <c r="D25" s="9" t="s">
        <v>68</v>
      </c>
      <c r="E25" s="6">
        <v>112561100</v>
      </c>
      <c r="F25" s="10">
        <f t="shared" ref="F25:F45" si="11">+I25-G25</f>
        <v>1106.6666666666667</v>
      </c>
      <c r="G25" s="10">
        <f t="shared" ref="G25:G45" si="12">+(I25/(100+H25*100))*H25*100</f>
        <v>221.33333333333334</v>
      </c>
      <c r="H25" s="14">
        <v>0.2</v>
      </c>
      <c r="I25" s="17">
        <v>1328</v>
      </c>
      <c r="J25" s="16" t="s">
        <v>59</v>
      </c>
      <c r="K25" s="9" t="str">
        <f t="shared" si="1"/>
        <v>Trošak reprezentacije</v>
      </c>
      <c r="L25" s="9" t="s">
        <v>12</v>
      </c>
      <c r="M25" s="9" t="str">
        <f t="shared" ref="M25:M45" si="13">+IF(H25=0%,"8d.2","8a.2")</f>
        <v>8a.2</v>
      </c>
    </row>
    <row r="26" spans="1:13">
      <c r="A26" s="6">
        <v>25</v>
      </c>
      <c r="B26" s="12" t="s">
        <v>70</v>
      </c>
      <c r="C26" s="13">
        <v>45520</v>
      </c>
      <c r="D26" s="9" t="s">
        <v>69</v>
      </c>
      <c r="E26" s="6">
        <v>109168748</v>
      </c>
      <c r="F26" s="10">
        <f t="shared" si="11"/>
        <v>3975</v>
      </c>
      <c r="G26" s="10">
        <f t="shared" si="12"/>
        <v>795</v>
      </c>
      <c r="H26" s="14">
        <v>0.2</v>
      </c>
      <c r="I26" s="17">
        <v>4770</v>
      </c>
      <c r="J26" s="16" t="s">
        <v>64</v>
      </c>
      <c r="K26" s="9" t="str">
        <f t="shared" si="1"/>
        <v>Trošak reprezentacije</v>
      </c>
      <c r="L26" s="9" t="s">
        <v>12</v>
      </c>
      <c r="M26" s="9" t="str">
        <f t="shared" si="13"/>
        <v>8a.2</v>
      </c>
    </row>
    <row r="27" spans="1:13">
      <c r="A27" s="6">
        <v>26</v>
      </c>
      <c r="B27" s="12" t="s">
        <v>72</v>
      </c>
      <c r="C27" s="13">
        <v>45505</v>
      </c>
      <c r="D27" s="9" t="s">
        <v>71</v>
      </c>
      <c r="E27" s="6">
        <v>110253140</v>
      </c>
      <c r="F27" s="10">
        <f t="shared" si="11"/>
        <v>7616.6666666666661</v>
      </c>
      <c r="G27" s="10">
        <f t="shared" si="12"/>
        <v>1523.3333333333335</v>
      </c>
      <c r="H27" s="14">
        <v>0.2</v>
      </c>
      <c r="I27" s="17">
        <v>9140</v>
      </c>
      <c r="J27" s="16" t="s">
        <v>64</v>
      </c>
      <c r="K27" s="9" t="str">
        <f t="shared" si="1"/>
        <v>Trošak reprezentacije</v>
      </c>
      <c r="L27" s="9" t="s">
        <v>12</v>
      </c>
      <c r="M27" s="9" t="str">
        <f t="shared" si="13"/>
        <v>8a.2</v>
      </c>
    </row>
    <row r="28" spans="1:13">
      <c r="A28" s="6">
        <v>27</v>
      </c>
      <c r="B28" s="12" t="s">
        <v>74</v>
      </c>
      <c r="C28" s="13">
        <v>45525</v>
      </c>
      <c r="D28" s="9" t="s">
        <v>73</v>
      </c>
      <c r="E28" s="6">
        <v>110250967</v>
      </c>
      <c r="F28" s="10">
        <f t="shared" si="11"/>
        <v>4250</v>
      </c>
      <c r="G28" s="10">
        <f t="shared" si="12"/>
        <v>850</v>
      </c>
      <c r="H28" s="14">
        <v>0.2</v>
      </c>
      <c r="I28" s="17">
        <v>5100</v>
      </c>
      <c r="J28" s="16" t="s">
        <v>64</v>
      </c>
      <c r="K28" s="9" t="str">
        <f t="shared" si="1"/>
        <v>Trošak reprezentacije</v>
      </c>
      <c r="L28" s="9" t="s">
        <v>12</v>
      </c>
      <c r="M28" s="9" t="str">
        <f t="shared" si="13"/>
        <v>8a.2</v>
      </c>
    </row>
    <row r="29" spans="1:13">
      <c r="A29" s="6">
        <v>28</v>
      </c>
      <c r="B29" s="12" t="s">
        <v>75</v>
      </c>
      <c r="C29" s="13">
        <v>45555</v>
      </c>
      <c r="D29" s="9" t="s">
        <v>76</v>
      </c>
      <c r="E29" s="6">
        <v>108485685</v>
      </c>
      <c r="F29" s="10">
        <f t="shared" si="11"/>
        <v>4130</v>
      </c>
      <c r="G29" s="10">
        <f t="shared" si="12"/>
        <v>0</v>
      </c>
      <c r="H29" s="14">
        <v>0</v>
      </c>
      <c r="I29" s="17">
        <v>4130</v>
      </c>
      <c r="J29" s="16" t="s">
        <v>64</v>
      </c>
      <c r="K29" s="9" t="str">
        <f t="shared" si="1"/>
        <v>Trošak reprezentacije</v>
      </c>
      <c r="L29" s="9" t="s">
        <v>12</v>
      </c>
      <c r="M29" s="9" t="str">
        <f t="shared" si="13"/>
        <v>8d.2</v>
      </c>
    </row>
    <row r="30" spans="1:13">
      <c r="A30" s="6">
        <v>29</v>
      </c>
      <c r="B30" s="12" t="s">
        <v>78</v>
      </c>
      <c r="C30" s="13">
        <v>45561</v>
      </c>
      <c r="D30" s="9" t="s">
        <v>77</v>
      </c>
      <c r="E30" s="6">
        <v>110156470</v>
      </c>
      <c r="F30" s="10">
        <f t="shared" si="11"/>
        <v>5016.666666666667</v>
      </c>
      <c r="G30" s="10">
        <f t="shared" si="12"/>
        <v>1003.3333333333334</v>
      </c>
      <c r="H30" s="14">
        <v>0.2</v>
      </c>
      <c r="I30" s="17">
        <v>6020</v>
      </c>
      <c r="J30" s="16" t="s">
        <v>64</v>
      </c>
      <c r="K30" s="9" t="str">
        <f t="shared" si="1"/>
        <v>Trošak reprezentacije</v>
      </c>
      <c r="L30" s="9" t="s">
        <v>12</v>
      </c>
      <c r="M30" s="9" t="str">
        <f t="shared" si="13"/>
        <v>8a.2</v>
      </c>
    </row>
    <row r="31" spans="1:13">
      <c r="A31" s="6">
        <v>30</v>
      </c>
      <c r="B31" s="12" t="s">
        <v>79</v>
      </c>
      <c r="C31" s="13">
        <v>45541</v>
      </c>
      <c r="D31" s="9" t="s">
        <v>80</v>
      </c>
      <c r="E31" s="6">
        <v>111787709</v>
      </c>
      <c r="F31" s="10">
        <f t="shared" si="11"/>
        <v>825</v>
      </c>
      <c r="G31" s="10">
        <f t="shared" si="12"/>
        <v>165</v>
      </c>
      <c r="H31" s="14">
        <v>0.2</v>
      </c>
      <c r="I31" s="17">
        <v>990</v>
      </c>
      <c r="J31" s="16" t="s">
        <v>64</v>
      </c>
      <c r="K31" s="9" t="str">
        <f t="shared" si="1"/>
        <v>Trošak reprezentacije</v>
      </c>
      <c r="L31" s="9" t="s">
        <v>12</v>
      </c>
      <c r="M31" s="9" t="str">
        <f t="shared" si="13"/>
        <v>8a.2</v>
      </c>
    </row>
    <row r="32" spans="1:13">
      <c r="A32" s="6">
        <v>31</v>
      </c>
      <c r="B32" s="12" t="s">
        <v>81</v>
      </c>
      <c r="C32" s="13">
        <v>45540</v>
      </c>
      <c r="D32" s="9" t="s">
        <v>63</v>
      </c>
      <c r="E32" s="6">
        <v>112966237</v>
      </c>
      <c r="F32" s="10">
        <f t="shared" si="11"/>
        <v>520.83333333333337</v>
      </c>
      <c r="G32" s="10">
        <f t="shared" si="12"/>
        <v>104.16666666666667</v>
      </c>
      <c r="H32" s="14">
        <v>0.2</v>
      </c>
      <c r="I32" s="17">
        <v>625</v>
      </c>
      <c r="J32" s="16" t="s">
        <v>64</v>
      </c>
      <c r="K32" s="9" t="str">
        <f t="shared" si="1"/>
        <v>Trošak reprezentacije</v>
      </c>
      <c r="L32" s="9" t="s">
        <v>12</v>
      </c>
      <c r="M32" s="9" t="str">
        <f t="shared" si="13"/>
        <v>8a.2</v>
      </c>
    </row>
    <row r="33" spans="1:13">
      <c r="A33" s="6">
        <v>32</v>
      </c>
      <c r="B33" s="12" t="s">
        <v>82</v>
      </c>
      <c r="C33" s="13">
        <v>45548</v>
      </c>
      <c r="D33" s="9" t="s">
        <v>83</v>
      </c>
      <c r="E33" s="6">
        <v>100803254</v>
      </c>
      <c r="F33" s="10">
        <f t="shared" si="11"/>
        <v>4652.75</v>
      </c>
      <c r="G33" s="10">
        <f t="shared" si="12"/>
        <v>930.55000000000007</v>
      </c>
      <c r="H33" s="14">
        <v>0.2</v>
      </c>
      <c r="I33" s="17">
        <v>5583.3</v>
      </c>
      <c r="J33" s="16" t="s">
        <v>64</v>
      </c>
      <c r="K33" s="9" t="str">
        <f t="shared" si="1"/>
        <v>Trošak reprezentacije</v>
      </c>
      <c r="L33" s="9" t="s">
        <v>12</v>
      </c>
      <c r="M33" s="9" t="str">
        <f t="shared" si="13"/>
        <v>8a.2</v>
      </c>
    </row>
    <row r="34" spans="1:13">
      <c r="A34" s="6">
        <v>33</v>
      </c>
      <c r="B34" s="12" t="s">
        <v>85</v>
      </c>
      <c r="C34" s="13">
        <v>45545</v>
      </c>
      <c r="D34" s="9" t="s">
        <v>84</v>
      </c>
      <c r="E34" s="6">
        <v>108477239</v>
      </c>
      <c r="F34" s="10">
        <f t="shared" si="11"/>
        <v>3462.5</v>
      </c>
      <c r="G34" s="10">
        <f t="shared" si="12"/>
        <v>692.50000000000011</v>
      </c>
      <c r="H34" s="14">
        <v>0.2</v>
      </c>
      <c r="I34" s="17">
        <v>4155</v>
      </c>
      <c r="J34" s="16" t="s">
        <v>64</v>
      </c>
      <c r="K34" s="9" t="str">
        <f t="shared" si="1"/>
        <v>Trošak reprezentacije</v>
      </c>
      <c r="L34" s="9" t="s">
        <v>12</v>
      </c>
      <c r="M34" s="9" t="str">
        <f t="shared" si="13"/>
        <v>8a.2</v>
      </c>
    </row>
    <row r="35" spans="1:13">
      <c r="A35" s="6">
        <v>34</v>
      </c>
      <c r="B35" s="12" t="s">
        <v>86</v>
      </c>
      <c r="C35" s="13">
        <v>45544</v>
      </c>
      <c r="D35" s="9" t="s">
        <v>87</v>
      </c>
      <c r="E35" s="6">
        <v>100983949</v>
      </c>
      <c r="F35" s="10">
        <f t="shared" si="11"/>
        <v>52181.818181818184</v>
      </c>
      <c r="G35" s="10">
        <f t="shared" si="12"/>
        <v>5218.1818181818189</v>
      </c>
      <c r="H35" s="14">
        <v>0.1</v>
      </c>
      <c r="I35" s="17">
        <v>57400</v>
      </c>
      <c r="J35" s="16" t="s">
        <v>64</v>
      </c>
      <c r="K35" s="9" t="str">
        <f t="shared" si="1"/>
        <v>Trošak reprezentacije</v>
      </c>
      <c r="L35" s="9" t="s">
        <v>12</v>
      </c>
      <c r="M35" s="9" t="str">
        <f t="shared" si="13"/>
        <v>8a.2</v>
      </c>
    </row>
    <row r="36" spans="1:13">
      <c r="A36" s="6">
        <v>35</v>
      </c>
      <c r="B36" s="12" t="s">
        <v>88</v>
      </c>
      <c r="C36" s="13">
        <v>45540</v>
      </c>
      <c r="D36" s="9" t="s">
        <v>83</v>
      </c>
      <c r="E36" s="6">
        <v>100803254</v>
      </c>
      <c r="F36" s="10">
        <f t="shared" si="11"/>
        <v>2164.916666666667</v>
      </c>
      <c r="G36" s="10">
        <f t="shared" si="12"/>
        <v>432.98333333333335</v>
      </c>
      <c r="H36" s="14">
        <v>0.2</v>
      </c>
      <c r="I36" s="17">
        <v>2597.9</v>
      </c>
      <c r="J36" s="16" t="s">
        <v>59</v>
      </c>
      <c r="K36" s="9" t="str">
        <f t="shared" ref="K36:K67" si="14">+VLOOKUP(J36,$B$101:$D$114,3,0)</f>
        <v>Trošak reprezentacije</v>
      </c>
      <c r="L36" s="9" t="s">
        <v>12</v>
      </c>
      <c r="M36" s="9" t="str">
        <f t="shared" si="13"/>
        <v>8a.2</v>
      </c>
    </row>
    <row r="37" spans="1:13">
      <c r="A37" s="6">
        <v>36</v>
      </c>
      <c r="B37" s="12" t="s">
        <v>89</v>
      </c>
      <c r="C37" s="13">
        <v>45563</v>
      </c>
      <c r="D37" s="9" t="s">
        <v>90</v>
      </c>
      <c r="E37" s="6">
        <v>106884584</v>
      </c>
      <c r="F37" s="10">
        <f t="shared" si="11"/>
        <v>4964.791666666667</v>
      </c>
      <c r="G37" s="10">
        <f t="shared" si="12"/>
        <v>992.95833333333337</v>
      </c>
      <c r="H37" s="14">
        <v>0.2</v>
      </c>
      <c r="I37" s="17">
        <v>5957.75</v>
      </c>
      <c r="J37" s="16" t="s">
        <v>59</v>
      </c>
      <c r="K37" s="9" t="str">
        <f t="shared" si="14"/>
        <v>Trošak reprezentacije</v>
      </c>
      <c r="L37" s="9" t="s">
        <v>12</v>
      </c>
      <c r="M37" s="9" t="str">
        <f t="shared" si="13"/>
        <v>8a.2</v>
      </c>
    </row>
    <row r="38" spans="1:13">
      <c r="A38" s="6">
        <v>37</v>
      </c>
      <c r="B38" s="12" t="s">
        <v>89</v>
      </c>
      <c r="C38" s="13">
        <v>45563</v>
      </c>
      <c r="D38" s="9" t="s">
        <v>90</v>
      </c>
      <c r="E38" s="6">
        <v>106884584</v>
      </c>
      <c r="F38" s="10">
        <f t="shared" si="11"/>
        <v>1944.9000000000003</v>
      </c>
      <c r="G38" s="10">
        <f t="shared" si="12"/>
        <v>194.49000000000004</v>
      </c>
      <c r="H38" s="14">
        <v>0.1</v>
      </c>
      <c r="I38" s="17">
        <v>2139.3900000000003</v>
      </c>
      <c r="J38" s="16" t="s">
        <v>59</v>
      </c>
      <c r="K38" s="9" t="str">
        <f t="shared" si="14"/>
        <v>Trošak reprezentacije</v>
      </c>
      <c r="L38" s="9" t="s">
        <v>12</v>
      </c>
      <c r="M38" s="9" t="str">
        <f t="shared" si="13"/>
        <v>8a.2</v>
      </c>
    </row>
    <row r="39" spans="1:13">
      <c r="A39" s="6">
        <v>38</v>
      </c>
      <c r="B39" s="12" t="s">
        <v>92</v>
      </c>
      <c r="C39" s="13">
        <v>45537</v>
      </c>
      <c r="D39" s="9" t="s">
        <v>91</v>
      </c>
      <c r="E39" s="6">
        <v>106282716</v>
      </c>
      <c r="F39" s="10">
        <f t="shared" si="11"/>
        <v>458.33333333333337</v>
      </c>
      <c r="G39" s="10">
        <f t="shared" si="12"/>
        <v>91.666666666666657</v>
      </c>
      <c r="H39" s="14">
        <v>0.2</v>
      </c>
      <c r="I39" s="17">
        <v>550</v>
      </c>
      <c r="J39" s="16" t="s">
        <v>45</v>
      </c>
      <c r="K39" s="9" t="s">
        <v>168</v>
      </c>
      <c r="L39" s="9" t="s">
        <v>19</v>
      </c>
      <c r="M39" s="9" t="str">
        <f t="shared" si="13"/>
        <v>8a.2</v>
      </c>
    </row>
    <row r="40" spans="1:13">
      <c r="A40" s="6">
        <v>39</v>
      </c>
      <c r="B40" s="12" t="s">
        <v>93</v>
      </c>
      <c r="C40" s="13">
        <v>45551</v>
      </c>
      <c r="D40" s="9" t="s">
        <v>94</v>
      </c>
      <c r="E40" s="6">
        <v>102485196</v>
      </c>
      <c r="F40" s="10">
        <f t="shared" si="11"/>
        <v>829.16666666666674</v>
      </c>
      <c r="G40" s="10">
        <f t="shared" si="12"/>
        <v>165.83333333333331</v>
      </c>
      <c r="H40" s="14">
        <v>0.2</v>
      </c>
      <c r="I40" s="17">
        <v>995</v>
      </c>
      <c r="J40" s="16" t="s">
        <v>45</v>
      </c>
      <c r="K40" s="9" t="s">
        <v>168</v>
      </c>
      <c r="L40" s="9" t="s">
        <v>19</v>
      </c>
      <c r="M40" s="9" t="str">
        <f t="shared" si="13"/>
        <v>8a.2</v>
      </c>
    </row>
    <row r="41" spans="1:13">
      <c r="A41" s="6">
        <v>40</v>
      </c>
      <c r="B41" s="12" t="s">
        <v>95</v>
      </c>
      <c r="C41" s="13">
        <v>45538</v>
      </c>
      <c r="D41" s="9" t="s">
        <v>96</v>
      </c>
      <c r="E41" s="6">
        <v>101422589</v>
      </c>
      <c r="F41" s="10">
        <f t="shared" si="11"/>
        <v>900</v>
      </c>
      <c r="G41" s="10">
        <f t="shared" si="12"/>
        <v>180</v>
      </c>
      <c r="H41" s="14">
        <v>0.2</v>
      </c>
      <c r="I41" s="17">
        <v>1080</v>
      </c>
      <c r="J41" s="16" t="s">
        <v>45</v>
      </c>
      <c r="K41" s="9" t="s">
        <v>168</v>
      </c>
      <c r="L41" s="9" t="s">
        <v>19</v>
      </c>
      <c r="M41" s="9" t="str">
        <f t="shared" si="13"/>
        <v>8a.2</v>
      </c>
    </row>
    <row r="42" spans="1:13">
      <c r="A42" s="6">
        <v>41</v>
      </c>
      <c r="B42" s="12" t="s">
        <v>97</v>
      </c>
      <c r="C42" s="13">
        <v>45537</v>
      </c>
      <c r="D42" s="9" t="s">
        <v>96</v>
      </c>
      <c r="E42" s="6">
        <v>101422589</v>
      </c>
      <c r="F42" s="10">
        <f t="shared" si="11"/>
        <v>2983.3333333333335</v>
      </c>
      <c r="G42" s="10">
        <f t="shared" si="12"/>
        <v>596.66666666666663</v>
      </c>
      <c r="H42" s="14">
        <v>0.2</v>
      </c>
      <c r="I42" s="17">
        <v>3580</v>
      </c>
      <c r="J42" s="16" t="s">
        <v>45</v>
      </c>
      <c r="K42" s="9" t="s">
        <v>168</v>
      </c>
      <c r="L42" s="9" t="s">
        <v>19</v>
      </c>
      <c r="M42" s="9" t="str">
        <f t="shared" si="13"/>
        <v>8a.2</v>
      </c>
    </row>
    <row r="43" spans="1:13">
      <c r="A43" s="6">
        <v>42</v>
      </c>
      <c r="B43" s="12" t="s">
        <v>98</v>
      </c>
      <c r="C43" s="13">
        <v>45554</v>
      </c>
      <c r="D43" s="9" t="s">
        <v>99</v>
      </c>
      <c r="E43" s="6">
        <v>104711433</v>
      </c>
      <c r="F43" s="10">
        <f t="shared" si="11"/>
        <v>24641.666666666668</v>
      </c>
      <c r="G43" s="10">
        <f t="shared" si="12"/>
        <v>4928.333333333333</v>
      </c>
      <c r="H43" s="14">
        <v>0.2</v>
      </c>
      <c r="I43" s="17">
        <v>29570</v>
      </c>
      <c r="J43" s="16" t="s">
        <v>45</v>
      </c>
      <c r="K43" s="9" t="s">
        <v>168</v>
      </c>
      <c r="L43" s="9" t="s">
        <v>19</v>
      </c>
      <c r="M43" s="9" t="str">
        <f t="shared" si="13"/>
        <v>8a.2</v>
      </c>
    </row>
    <row r="44" spans="1:13">
      <c r="A44" s="6">
        <v>43</v>
      </c>
      <c r="B44" s="12" t="s">
        <v>101</v>
      </c>
      <c r="C44" s="13">
        <v>45539</v>
      </c>
      <c r="D44" s="9" t="s">
        <v>100</v>
      </c>
      <c r="E44" s="6">
        <v>100845609</v>
      </c>
      <c r="F44" s="10">
        <f t="shared" si="11"/>
        <v>875.83333333333337</v>
      </c>
      <c r="G44" s="10">
        <f t="shared" si="12"/>
        <v>175.16666666666666</v>
      </c>
      <c r="H44" s="14">
        <v>0.2</v>
      </c>
      <c r="I44" s="17">
        <v>1051</v>
      </c>
      <c r="J44" s="16" t="s">
        <v>45</v>
      </c>
      <c r="K44" s="9" t="s">
        <v>168</v>
      </c>
      <c r="L44" s="9" t="s">
        <v>19</v>
      </c>
      <c r="M44" s="9" t="str">
        <f t="shared" si="13"/>
        <v>8a.2</v>
      </c>
    </row>
    <row r="45" spans="1:13">
      <c r="A45" s="6">
        <v>44</v>
      </c>
      <c r="B45" s="12" t="s">
        <v>102</v>
      </c>
      <c r="C45" s="13">
        <v>45555</v>
      </c>
      <c r="D45" s="9" t="s">
        <v>103</v>
      </c>
      <c r="E45" s="6">
        <v>104890188</v>
      </c>
      <c r="F45" s="10">
        <f t="shared" si="11"/>
        <v>2387.5</v>
      </c>
      <c r="G45" s="10">
        <f t="shared" si="12"/>
        <v>477.50000000000006</v>
      </c>
      <c r="H45" s="14">
        <v>0.2</v>
      </c>
      <c r="I45" s="17">
        <v>2865</v>
      </c>
      <c r="J45" s="16" t="s">
        <v>32</v>
      </c>
      <c r="K45" s="9" t="str">
        <f t="shared" si="14"/>
        <v>Gorivo</v>
      </c>
      <c r="L45" s="9" t="s">
        <v>19</v>
      </c>
      <c r="M45" s="9" t="str">
        <f t="shared" si="13"/>
        <v>8a.2</v>
      </c>
    </row>
    <row r="46" spans="1:13">
      <c r="A46" s="6">
        <v>45</v>
      </c>
      <c r="B46" s="12" t="s">
        <v>104</v>
      </c>
      <c r="C46" s="13">
        <v>45554</v>
      </c>
      <c r="D46" s="9" t="s">
        <v>103</v>
      </c>
      <c r="E46" s="6">
        <v>104890188</v>
      </c>
      <c r="F46" s="10">
        <f t="shared" ref="F46:F79" si="15">+I46-G46</f>
        <v>3183.333333333333</v>
      </c>
      <c r="G46" s="10">
        <f t="shared" ref="G46:G79" si="16">+(I46/(100+H46*100))*H46*100</f>
        <v>636.66666666666674</v>
      </c>
      <c r="H46" s="14">
        <v>0.2</v>
      </c>
      <c r="I46" s="17">
        <v>3820</v>
      </c>
      <c r="J46" s="16" t="s">
        <v>32</v>
      </c>
      <c r="K46" s="9" t="str">
        <f t="shared" si="14"/>
        <v>Gorivo</v>
      </c>
      <c r="L46" s="9" t="s">
        <v>19</v>
      </c>
      <c r="M46" s="9" t="str">
        <f t="shared" ref="M46:M79" si="17">+IF(H46=0%,"8d.2","8a.2")</f>
        <v>8a.2</v>
      </c>
    </row>
    <row r="47" spans="1:13">
      <c r="A47" s="6">
        <v>46</v>
      </c>
      <c r="B47" s="12" t="s">
        <v>105</v>
      </c>
      <c r="C47" s="13">
        <v>45554</v>
      </c>
      <c r="D47" s="9" t="s">
        <v>103</v>
      </c>
      <c r="E47" s="6">
        <v>104890188</v>
      </c>
      <c r="F47" s="10">
        <f t="shared" si="15"/>
        <v>6368.2583333333332</v>
      </c>
      <c r="G47" s="10">
        <f t="shared" si="16"/>
        <v>1273.6516666666666</v>
      </c>
      <c r="H47" s="14">
        <v>0.2</v>
      </c>
      <c r="I47" s="17">
        <v>7641.91</v>
      </c>
      <c r="J47" s="16" t="s">
        <v>32</v>
      </c>
      <c r="K47" s="9" t="str">
        <f t="shared" si="14"/>
        <v>Gorivo</v>
      </c>
      <c r="L47" s="9" t="s">
        <v>19</v>
      </c>
      <c r="M47" s="9" t="str">
        <f t="shared" si="17"/>
        <v>8a.2</v>
      </c>
    </row>
    <row r="48" spans="1:13">
      <c r="A48" s="6">
        <v>47</v>
      </c>
      <c r="B48" s="12" t="s">
        <v>106</v>
      </c>
      <c r="C48" s="13">
        <v>45555</v>
      </c>
      <c r="D48" s="9" t="s">
        <v>103</v>
      </c>
      <c r="E48" s="6">
        <v>104890188</v>
      </c>
      <c r="F48" s="10">
        <f t="shared" si="15"/>
        <v>7116.6666666666661</v>
      </c>
      <c r="G48" s="10">
        <f t="shared" si="16"/>
        <v>1423.3333333333335</v>
      </c>
      <c r="H48" s="14">
        <v>0.2</v>
      </c>
      <c r="I48" s="17">
        <v>8540</v>
      </c>
      <c r="J48" s="16" t="s">
        <v>32</v>
      </c>
      <c r="K48" s="9" t="str">
        <f t="shared" si="14"/>
        <v>Gorivo</v>
      </c>
      <c r="L48" s="9" t="s">
        <v>19</v>
      </c>
      <c r="M48" s="9" t="str">
        <f t="shared" si="17"/>
        <v>8a.2</v>
      </c>
    </row>
    <row r="49" spans="1:13">
      <c r="A49" s="6">
        <v>48</v>
      </c>
      <c r="B49" s="12" t="s">
        <v>107</v>
      </c>
      <c r="C49" s="13">
        <v>45556</v>
      </c>
      <c r="D49" s="9" t="s">
        <v>103</v>
      </c>
      <c r="E49" s="6">
        <v>104890188</v>
      </c>
      <c r="F49" s="10">
        <f t="shared" si="15"/>
        <v>6333.333333333333</v>
      </c>
      <c r="G49" s="10">
        <f t="shared" si="16"/>
        <v>1266.6666666666667</v>
      </c>
      <c r="H49" s="14">
        <v>0.2</v>
      </c>
      <c r="I49" s="17">
        <v>7600</v>
      </c>
      <c r="J49" s="16" t="s">
        <v>32</v>
      </c>
      <c r="K49" s="9" t="str">
        <f t="shared" si="14"/>
        <v>Gorivo</v>
      </c>
      <c r="L49" s="9" t="s">
        <v>19</v>
      </c>
      <c r="M49" s="9" t="str">
        <f t="shared" si="17"/>
        <v>8a.2</v>
      </c>
    </row>
    <row r="50" spans="1:13">
      <c r="A50" s="6">
        <v>49</v>
      </c>
      <c r="B50" s="12" t="s">
        <v>108</v>
      </c>
      <c r="C50" s="13">
        <v>45555</v>
      </c>
      <c r="D50" s="9" t="s">
        <v>103</v>
      </c>
      <c r="E50" s="6">
        <v>104890188</v>
      </c>
      <c r="F50" s="10">
        <f t="shared" si="15"/>
        <v>1667.25</v>
      </c>
      <c r="G50" s="10">
        <f t="shared" si="16"/>
        <v>333.45000000000005</v>
      </c>
      <c r="H50" s="14">
        <v>0.2</v>
      </c>
      <c r="I50" s="17">
        <v>2000.7</v>
      </c>
      <c r="J50" s="16" t="s">
        <v>32</v>
      </c>
      <c r="K50" s="9" t="str">
        <f t="shared" si="14"/>
        <v>Gorivo</v>
      </c>
      <c r="L50" s="9" t="s">
        <v>19</v>
      </c>
      <c r="M50" s="9" t="str">
        <f t="shared" si="17"/>
        <v>8a.2</v>
      </c>
    </row>
    <row r="51" spans="1:13">
      <c r="A51" s="6">
        <v>50</v>
      </c>
      <c r="B51" s="12" t="s">
        <v>109</v>
      </c>
      <c r="C51" s="13">
        <v>45556</v>
      </c>
      <c r="D51" s="9" t="s">
        <v>103</v>
      </c>
      <c r="E51" s="6">
        <v>104890188</v>
      </c>
      <c r="F51" s="10">
        <f t="shared" si="15"/>
        <v>2375</v>
      </c>
      <c r="G51" s="10">
        <f t="shared" si="16"/>
        <v>475</v>
      </c>
      <c r="H51" s="14">
        <v>0.2</v>
      </c>
      <c r="I51" s="17">
        <v>2850</v>
      </c>
      <c r="J51" s="16" t="s">
        <v>32</v>
      </c>
      <c r="K51" s="9" t="str">
        <f t="shared" si="14"/>
        <v>Gorivo</v>
      </c>
      <c r="L51" s="9" t="s">
        <v>19</v>
      </c>
      <c r="M51" s="9" t="str">
        <f t="shared" si="17"/>
        <v>8a.2</v>
      </c>
    </row>
    <row r="52" spans="1:13">
      <c r="A52" s="6">
        <v>51</v>
      </c>
      <c r="B52" s="12" t="s">
        <v>110</v>
      </c>
      <c r="C52" s="13">
        <v>45556</v>
      </c>
      <c r="D52" s="9" t="s">
        <v>103</v>
      </c>
      <c r="E52" s="6">
        <v>104890188</v>
      </c>
      <c r="F52" s="10">
        <f t="shared" si="15"/>
        <v>3193.5833333333335</v>
      </c>
      <c r="G52" s="10">
        <f t="shared" si="16"/>
        <v>638.7166666666667</v>
      </c>
      <c r="H52" s="14">
        <v>0.2</v>
      </c>
      <c r="I52" s="17">
        <v>3832.3</v>
      </c>
      <c r="J52" s="16" t="s">
        <v>32</v>
      </c>
      <c r="K52" s="9" t="str">
        <f t="shared" si="14"/>
        <v>Gorivo</v>
      </c>
      <c r="L52" s="9" t="s">
        <v>19</v>
      </c>
      <c r="M52" s="9" t="str">
        <f t="shared" si="17"/>
        <v>8a.2</v>
      </c>
    </row>
    <row r="53" spans="1:13">
      <c r="A53" s="6">
        <v>52</v>
      </c>
      <c r="B53" s="12" t="s">
        <v>111</v>
      </c>
      <c r="C53" s="13">
        <v>45538</v>
      </c>
      <c r="D53" s="9" t="s">
        <v>26</v>
      </c>
      <c r="E53" s="6">
        <v>104052135</v>
      </c>
      <c r="F53" s="10">
        <f t="shared" si="15"/>
        <v>1180.6363636363637</v>
      </c>
      <c r="G53" s="10">
        <f t="shared" si="16"/>
        <v>118.06363636363638</v>
      </c>
      <c r="H53" s="14">
        <v>0.1</v>
      </c>
      <c r="I53" s="17">
        <v>1298.7</v>
      </c>
      <c r="J53" s="16" t="s">
        <v>32</v>
      </c>
      <c r="K53" s="9" t="str">
        <f t="shared" si="14"/>
        <v>Gorivo</v>
      </c>
      <c r="L53" s="9" t="s">
        <v>19</v>
      </c>
      <c r="M53" s="9" t="str">
        <f t="shared" si="17"/>
        <v>8a.2</v>
      </c>
    </row>
    <row r="54" spans="1:13">
      <c r="A54" s="6">
        <v>53</v>
      </c>
      <c r="B54" s="12" t="s">
        <v>112</v>
      </c>
      <c r="C54" s="13">
        <v>45545</v>
      </c>
      <c r="D54" s="9" t="s">
        <v>41</v>
      </c>
      <c r="E54" s="6">
        <v>100780096</v>
      </c>
      <c r="F54" s="10">
        <f t="shared" si="15"/>
        <v>1375.6363636363637</v>
      </c>
      <c r="G54" s="10">
        <f t="shared" si="16"/>
        <v>137.56363636363636</v>
      </c>
      <c r="H54" s="14">
        <v>0.1</v>
      </c>
      <c r="I54" s="17">
        <v>1513.2</v>
      </c>
      <c r="J54" s="16" t="s">
        <v>32</v>
      </c>
      <c r="K54" s="9" t="str">
        <f t="shared" si="14"/>
        <v>Gorivo</v>
      </c>
      <c r="L54" s="9" t="s">
        <v>19</v>
      </c>
      <c r="M54" s="9" t="str">
        <f t="shared" si="17"/>
        <v>8a.2</v>
      </c>
    </row>
    <row r="55" spans="1:13">
      <c r="A55" s="6">
        <v>54</v>
      </c>
      <c r="B55" s="12" t="s">
        <v>113</v>
      </c>
      <c r="C55" s="13">
        <v>45553</v>
      </c>
      <c r="D55" s="9" t="s">
        <v>26</v>
      </c>
      <c r="E55" s="6">
        <v>104052135</v>
      </c>
      <c r="F55" s="10">
        <f t="shared" si="15"/>
        <v>1205.4545454545455</v>
      </c>
      <c r="G55" s="10">
        <f t="shared" si="16"/>
        <v>120.54545454545456</v>
      </c>
      <c r="H55" s="14">
        <v>0.1</v>
      </c>
      <c r="I55" s="17">
        <v>1326</v>
      </c>
      <c r="J55" s="16" t="s">
        <v>32</v>
      </c>
      <c r="K55" s="9" t="str">
        <f t="shared" si="14"/>
        <v>Gorivo</v>
      </c>
      <c r="L55" s="9" t="s">
        <v>19</v>
      </c>
      <c r="M55" s="9" t="str">
        <f t="shared" si="17"/>
        <v>8a.2</v>
      </c>
    </row>
    <row r="56" spans="1:13">
      <c r="A56" s="6">
        <v>55</v>
      </c>
      <c r="B56" s="12" t="s">
        <v>114</v>
      </c>
      <c r="C56" s="13">
        <v>45547</v>
      </c>
      <c r="D56" s="9" t="s">
        <v>26</v>
      </c>
      <c r="E56" s="6">
        <v>104052135</v>
      </c>
      <c r="F56" s="10">
        <f t="shared" si="15"/>
        <v>1275.1818181818182</v>
      </c>
      <c r="G56" s="10">
        <f t="shared" si="16"/>
        <v>127.51818181818182</v>
      </c>
      <c r="H56" s="14">
        <v>0.1</v>
      </c>
      <c r="I56" s="17">
        <v>1402.7</v>
      </c>
      <c r="J56" s="16" t="s">
        <v>32</v>
      </c>
      <c r="K56" s="9" t="str">
        <f t="shared" si="14"/>
        <v>Gorivo</v>
      </c>
      <c r="L56" s="9" t="s">
        <v>19</v>
      </c>
      <c r="M56" s="9" t="str">
        <f t="shared" si="17"/>
        <v>8a.2</v>
      </c>
    </row>
    <row r="57" spans="1:13">
      <c r="A57" s="6">
        <v>56</v>
      </c>
      <c r="B57" s="12" t="s">
        <v>115</v>
      </c>
      <c r="C57" s="13">
        <v>45553</v>
      </c>
      <c r="D57" s="9" t="s">
        <v>26</v>
      </c>
      <c r="E57" s="6">
        <v>104052135</v>
      </c>
      <c r="F57" s="10">
        <f t="shared" si="15"/>
        <v>1183</v>
      </c>
      <c r="G57" s="10">
        <f t="shared" si="16"/>
        <v>118.30000000000001</v>
      </c>
      <c r="H57" s="14">
        <v>0.1</v>
      </c>
      <c r="I57" s="17">
        <v>1301.3</v>
      </c>
      <c r="J57" s="16" t="s">
        <v>32</v>
      </c>
      <c r="K57" s="9" t="str">
        <f t="shared" si="14"/>
        <v>Gorivo</v>
      </c>
      <c r="L57" s="9" t="s">
        <v>19</v>
      </c>
      <c r="M57" s="9" t="str">
        <f t="shared" si="17"/>
        <v>8a.2</v>
      </c>
    </row>
    <row r="58" spans="1:13">
      <c r="A58" s="6">
        <v>57</v>
      </c>
      <c r="B58" s="12" t="s">
        <v>116</v>
      </c>
      <c r="C58" s="13">
        <v>45551</v>
      </c>
      <c r="D58" s="9" t="s">
        <v>26</v>
      </c>
      <c r="E58" s="6">
        <v>104052135</v>
      </c>
      <c r="F58" s="10">
        <f t="shared" si="15"/>
        <v>7382.15</v>
      </c>
      <c r="G58" s="10">
        <f t="shared" si="16"/>
        <v>1476.43</v>
      </c>
      <c r="H58" s="14">
        <v>0.2</v>
      </c>
      <c r="I58" s="17">
        <v>8858.58</v>
      </c>
      <c r="J58" s="16" t="s">
        <v>32</v>
      </c>
      <c r="K58" s="9" t="str">
        <f t="shared" si="14"/>
        <v>Gorivo</v>
      </c>
      <c r="L58" s="9" t="s">
        <v>19</v>
      </c>
      <c r="M58" s="9" t="str">
        <f t="shared" si="17"/>
        <v>8a.2</v>
      </c>
    </row>
    <row r="59" spans="1:13">
      <c r="A59" s="6">
        <v>58</v>
      </c>
      <c r="B59" s="12" t="s">
        <v>117</v>
      </c>
      <c r="C59" s="13">
        <v>45546</v>
      </c>
      <c r="D59" s="9" t="s">
        <v>26</v>
      </c>
      <c r="E59" s="6">
        <v>104052135</v>
      </c>
      <c r="F59" s="10">
        <f t="shared" si="15"/>
        <v>7738.9833333333336</v>
      </c>
      <c r="G59" s="10">
        <f t="shared" si="16"/>
        <v>1547.7966666666669</v>
      </c>
      <c r="H59" s="14">
        <v>0.2</v>
      </c>
      <c r="I59" s="17">
        <v>9286.7800000000007</v>
      </c>
      <c r="J59" s="16" t="s">
        <v>32</v>
      </c>
      <c r="K59" s="9" t="str">
        <f t="shared" si="14"/>
        <v>Gorivo</v>
      </c>
      <c r="L59" s="9" t="s">
        <v>19</v>
      </c>
      <c r="M59" s="9" t="str">
        <f t="shared" si="17"/>
        <v>8a.2</v>
      </c>
    </row>
    <row r="60" spans="1:13">
      <c r="A60" s="6">
        <v>59</v>
      </c>
      <c r="B60" s="12" t="s">
        <v>118</v>
      </c>
      <c r="C60" s="13">
        <v>45555</v>
      </c>
      <c r="D60" s="9" t="s">
        <v>26</v>
      </c>
      <c r="E60" s="6">
        <v>104052135</v>
      </c>
      <c r="F60" s="10">
        <f t="shared" si="15"/>
        <v>1181.8181818181818</v>
      </c>
      <c r="G60" s="10">
        <f t="shared" si="16"/>
        <v>118.18181818181819</v>
      </c>
      <c r="H60" s="14">
        <v>0.1</v>
      </c>
      <c r="I60" s="17">
        <v>1300</v>
      </c>
      <c r="J60" s="16" t="s">
        <v>32</v>
      </c>
      <c r="K60" s="9" t="str">
        <f t="shared" si="14"/>
        <v>Gorivo</v>
      </c>
      <c r="L60" s="9" t="s">
        <v>19</v>
      </c>
      <c r="M60" s="9" t="str">
        <f t="shared" si="17"/>
        <v>8a.2</v>
      </c>
    </row>
    <row r="61" spans="1:13">
      <c r="A61" s="6">
        <v>60</v>
      </c>
      <c r="B61" s="12" t="s">
        <v>119</v>
      </c>
      <c r="C61" s="13">
        <v>45555</v>
      </c>
      <c r="D61" s="9" t="s">
        <v>26</v>
      </c>
      <c r="E61" s="6">
        <v>104052135</v>
      </c>
      <c r="F61" s="10">
        <f t="shared" si="15"/>
        <v>1185.3636363636365</v>
      </c>
      <c r="G61" s="10">
        <f t="shared" si="16"/>
        <v>118.53636363636366</v>
      </c>
      <c r="H61" s="14">
        <v>0.1</v>
      </c>
      <c r="I61" s="17">
        <v>1303.9000000000001</v>
      </c>
      <c r="J61" s="16" t="s">
        <v>32</v>
      </c>
      <c r="K61" s="9" t="str">
        <f t="shared" si="14"/>
        <v>Gorivo</v>
      </c>
      <c r="L61" s="9" t="s">
        <v>19</v>
      </c>
      <c r="M61" s="9" t="str">
        <f t="shared" si="17"/>
        <v>8a.2</v>
      </c>
    </row>
    <row r="62" spans="1:13">
      <c r="A62" s="6">
        <v>61</v>
      </c>
      <c r="B62" s="12" t="s">
        <v>120</v>
      </c>
      <c r="C62" s="13">
        <v>45557</v>
      </c>
      <c r="D62" s="9" t="s">
        <v>26</v>
      </c>
      <c r="E62" s="6">
        <v>104052135</v>
      </c>
      <c r="F62" s="10">
        <f t="shared" si="15"/>
        <v>6956.4</v>
      </c>
      <c r="G62" s="10">
        <f t="shared" si="16"/>
        <v>1391.2800000000002</v>
      </c>
      <c r="H62" s="14">
        <v>0.2</v>
      </c>
      <c r="I62" s="17">
        <v>8347.68</v>
      </c>
      <c r="J62" s="16" t="s">
        <v>32</v>
      </c>
      <c r="K62" s="9" t="str">
        <f t="shared" si="14"/>
        <v>Gorivo</v>
      </c>
      <c r="L62" s="9" t="s">
        <v>19</v>
      </c>
      <c r="M62" s="9" t="str">
        <f t="shared" si="17"/>
        <v>8a.2</v>
      </c>
    </row>
    <row r="63" spans="1:13">
      <c r="A63" s="6">
        <v>62</v>
      </c>
      <c r="B63" s="12" t="s">
        <v>121</v>
      </c>
      <c r="C63" s="13">
        <v>45556</v>
      </c>
      <c r="D63" s="9" t="s">
        <v>26</v>
      </c>
      <c r="E63" s="6">
        <v>104052135</v>
      </c>
      <c r="F63" s="10">
        <f t="shared" si="15"/>
        <v>7424.25</v>
      </c>
      <c r="G63" s="10">
        <f t="shared" si="16"/>
        <v>1484.8500000000001</v>
      </c>
      <c r="H63" s="14">
        <v>0.2</v>
      </c>
      <c r="I63" s="17">
        <v>8909.1</v>
      </c>
      <c r="J63" s="16" t="s">
        <v>32</v>
      </c>
      <c r="K63" s="9" t="str">
        <f t="shared" si="14"/>
        <v>Gorivo</v>
      </c>
      <c r="L63" s="9" t="s">
        <v>19</v>
      </c>
      <c r="M63" s="9" t="str">
        <f t="shared" si="17"/>
        <v>8a.2</v>
      </c>
    </row>
    <row r="64" spans="1:13">
      <c r="A64" s="6">
        <v>63</v>
      </c>
      <c r="B64" s="12" t="s">
        <v>122</v>
      </c>
      <c r="C64" s="13">
        <v>45554</v>
      </c>
      <c r="D64" s="9" t="s">
        <v>123</v>
      </c>
      <c r="E64" s="6">
        <v>100118236</v>
      </c>
      <c r="F64" s="10">
        <f t="shared" si="15"/>
        <v>7485.6083333333327</v>
      </c>
      <c r="G64" s="10">
        <f t="shared" si="16"/>
        <v>1497.1216666666667</v>
      </c>
      <c r="H64" s="14">
        <v>0.2</v>
      </c>
      <c r="I64" s="17">
        <v>8982.73</v>
      </c>
      <c r="J64" s="16" t="s">
        <v>32</v>
      </c>
      <c r="K64" s="9" t="str">
        <f t="shared" si="14"/>
        <v>Gorivo</v>
      </c>
      <c r="L64" s="9" t="s">
        <v>19</v>
      </c>
      <c r="M64" s="9" t="str">
        <f t="shared" si="17"/>
        <v>8a.2</v>
      </c>
    </row>
    <row r="65" spans="1:13">
      <c r="A65" s="6">
        <v>64</v>
      </c>
      <c r="B65" s="12" t="s">
        <v>124</v>
      </c>
      <c r="C65" s="13">
        <v>45561</v>
      </c>
      <c r="D65" s="9" t="s">
        <v>26</v>
      </c>
      <c r="E65" s="6">
        <v>104052135</v>
      </c>
      <c r="F65" s="10">
        <f t="shared" si="15"/>
        <v>7522.4166666666661</v>
      </c>
      <c r="G65" s="10">
        <f t="shared" si="16"/>
        <v>1504.4833333333333</v>
      </c>
      <c r="H65" s="14">
        <v>0.2</v>
      </c>
      <c r="I65" s="17">
        <v>9026.9</v>
      </c>
      <c r="J65" s="16" t="s">
        <v>32</v>
      </c>
      <c r="K65" s="9" t="str">
        <f t="shared" si="14"/>
        <v>Gorivo</v>
      </c>
      <c r="L65" s="9" t="s">
        <v>19</v>
      </c>
      <c r="M65" s="9" t="str">
        <f t="shared" si="17"/>
        <v>8a.2</v>
      </c>
    </row>
    <row r="66" spans="1:13">
      <c r="A66" s="6">
        <v>65</v>
      </c>
      <c r="B66" s="12" t="s">
        <v>125</v>
      </c>
      <c r="C66" s="13">
        <v>45545</v>
      </c>
      <c r="D66" s="9" t="s">
        <v>27</v>
      </c>
      <c r="E66" s="6">
        <v>100731198</v>
      </c>
      <c r="F66" s="10">
        <f t="shared" si="15"/>
        <v>1249.6833333333332</v>
      </c>
      <c r="G66" s="10">
        <f t="shared" si="16"/>
        <v>249.9366666666667</v>
      </c>
      <c r="H66" s="14">
        <v>0.2</v>
      </c>
      <c r="I66" s="17">
        <v>1499.62</v>
      </c>
      <c r="J66" s="16" t="s">
        <v>32</v>
      </c>
      <c r="K66" s="9" t="str">
        <f t="shared" si="14"/>
        <v>Gorivo</v>
      </c>
      <c r="L66" s="9" t="s">
        <v>19</v>
      </c>
      <c r="M66" s="9" t="str">
        <f t="shared" si="17"/>
        <v>8a.2</v>
      </c>
    </row>
    <row r="67" spans="1:13">
      <c r="A67" s="6">
        <v>66</v>
      </c>
      <c r="B67" s="12" t="s">
        <v>127</v>
      </c>
      <c r="C67" s="13">
        <v>45544</v>
      </c>
      <c r="D67" s="9" t="s">
        <v>126</v>
      </c>
      <c r="E67" s="6">
        <v>101694767</v>
      </c>
      <c r="F67" s="10">
        <f t="shared" si="15"/>
        <v>2502.6</v>
      </c>
      <c r="G67" s="10">
        <f t="shared" si="16"/>
        <v>500.52000000000004</v>
      </c>
      <c r="H67" s="14">
        <v>0.2</v>
      </c>
      <c r="I67" s="17">
        <v>3003.12</v>
      </c>
      <c r="J67" s="16" t="s">
        <v>32</v>
      </c>
      <c r="K67" s="9" t="str">
        <f t="shared" si="14"/>
        <v>Gorivo</v>
      </c>
      <c r="L67" s="9" t="s">
        <v>19</v>
      </c>
      <c r="M67" s="9" t="str">
        <f t="shared" si="17"/>
        <v>8a.2</v>
      </c>
    </row>
    <row r="68" spans="1:13">
      <c r="A68" s="6">
        <v>67</v>
      </c>
      <c r="B68" s="12" t="s">
        <v>128</v>
      </c>
      <c r="C68" s="13">
        <v>45544</v>
      </c>
      <c r="D68" s="9" t="s">
        <v>123</v>
      </c>
      <c r="E68" s="6">
        <v>100118236</v>
      </c>
      <c r="F68" s="10">
        <f t="shared" si="15"/>
        <v>1498.65</v>
      </c>
      <c r="G68" s="10">
        <f t="shared" si="16"/>
        <v>299.73000000000008</v>
      </c>
      <c r="H68" s="14">
        <v>0.2</v>
      </c>
      <c r="I68" s="17">
        <v>1798.38</v>
      </c>
      <c r="J68" s="16" t="s">
        <v>32</v>
      </c>
      <c r="K68" s="9" t="str">
        <f t="shared" ref="K68:K95" si="18">+VLOOKUP(J68,$B$101:$D$114,3,0)</f>
        <v>Gorivo</v>
      </c>
      <c r="L68" s="9" t="s">
        <v>19</v>
      </c>
      <c r="M68" s="9" t="str">
        <f t="shared" si="17"/>
        <v>8a.2</v>
      </c>
    </row>
    <row r="69" spans="1:13">
      <c r="A69" s="6">
        <v>68</v>
      </c>
      <c r="B69" s="12" t="s">
        <v>130</v>
      </c>
      <c r="C69" s="13">
        <v>45540</v>
      </c>
      <c r="D69" s="9" t="s">
        <v>129</v>
      </c>
      <c r="E69" s="6">
        <v>109903879</v>
      </c>
      <c r="F69" s="10">
        <f t="shared" si="15"/>
        <v>6919.0333333333338</v>
      </c>
      <c r="G69" s="10">
        <f t="shared" si="16"/>
        <v>1383.8066666666666</v>
      </c>
      <c r="H69" s="14">
        <v>0.2</v>
      </c>
      <c r="I69" s="17">
        <v>8302.84</v>
      </c>
      <c r="J69" s="16" t="s">
        <v>32</v>
      </c>
      <c r="K69" s="9" t="str">
        <f t="shared" si="18"/>
        <v>Gorivo</v>
      </c>
      <c r="L69" s="9" t="s">
        <v>19</v>
      </c>
      <c r="M69" s="9" t="str">
        <f t="shared" si="17"/>
        <v>8a.2</v>
      </c>
    </row>
    <row r="70" spans="1:13">
      <c r="A70" s="6">
        <v>69</v>
      </c>
      <c r="B70" s="12" t="s">
        <v>131</v>
      </c>
      <c r="C70" s="13">
        <v>45544</v>
      </c>
      <c r="D70" s="9" t="s">
        <v>26</v>
      </c>
      <c r="E70" s="6">
        <v>104052135</v>
      </c>
      <c r="F70" s="10">
        <f t="shared" si="15"/>
        <v>13331.033333333333</v>
      </c>
      <c r="G70" s="10">
        <f t="shared" si="16"/>
        <v>2666.2066666666665</v>
      </c>
      <c r="H70" s="14">
        <v>0.2</v>
      </c>
      <c r="I70" s="17">
        <v>15997.24</v>
      </c>
      <c r="J70" s="16" t="s">
        <v>32</v>
      </c>
      <c r="K70" s="9" t="str">
        <f t="shared" si="18"/>
        <v>Gorivo</v>
      </c>
      <c r="L70" s="9" t="s">
        <v>19</v>
      </c>
      <c r="M70" s="9" t="str">
        <f t="shared" si="17"/>
        <v>8a.2</v>
      </c>
    </row>
    <row r="71" spans="1:13">
      <c r="A71" s="6">
        <v>70</v>
      </c>
      <c r="B71" s="12" t="s">
        <v>132</v>
      </c>
      <c r="C71" s="13">
        <v>45558</v>
      </c>
      <c r="D71" s="9" t="s">
        <v>26</v>
      </c>
      <c r="E71" s="6">
        <v>104052135</v>
      </c>
      <c r="F71" s="10">
        <f t="shared" si="15"/>
        <v>3334.5</v>
      </c>
      <c r="G71" s="10">
        <f t="shared" si="16"/>
        <v>666.90000000000009</v>
      </c>
      <c r="H71" s="14">
        <v>0.2</v>
      </c>
      <c r="I71" s="17">
        <v>4001.4</v>
      </c>
      <c r="J71" s="16" t="s">
        <v>32</v>
      </c>
      <c r="K71" s="9" t="str">
        <f t="shared" si="18"/>
        <v>Gorivo</v>
      </c>
      <c r="L71" s="9" t="s">
        <v>19</v>
      </c>
      <c r="M71" s="9" t="str">
        <f t="shared" si="17"/>
        <v>8a.2</v>
      </c>
    </row>
    <row r="72" spans="1:13">
      <c r="A72" s="6">
        <v>71</v>
      </c>
      <c r="B72" s="12" t="s">
        <v>133</v>
      </c>
      <c r="C72" s="13">
        <v>45559</v>
      </c>
      <c r="D72" s="9" t="s">
        <v>29</v>
      </c>
      <c r="E72" s="6">
        <v>100958919</v>
      </c>
      <c r="F72" s="10">
        <f t="shared" si="15"/>
        <v>5000.1666666666661</v>
      </c>
      <c r="G72" s="10">
        <f t="shared" si="16"/>
        <v>1000.0333333333334</v>
      </c>
      <c r="H72" s="14">
        <v>0.2</v>
      </c>
      <c r="I72" s="17">
        <v>6000.2</v>
      </c>
      <c r="J72" s="16" t="s">
        <v>32</v>
      </c>
      <c r="K72" s="9" t="str">
        <f t="shared" si="18"/>
        <v>Gorivo</v>
      </c>
      <c r="L72" s="9" t="s">
        <v>19</v>
      </c>
      <c r="M72" s="9" t="str">
        <f t="shared" si="17"/>
        <v>8a.2</v>
      </c>
    </row>
    <row r="73" spans="1:13">
      <c r="A73" s="6">
        <v>72</v>
      </c>
      <c r="B73" s="12" t="s">
        <v>134</v>
      </c>
      <c r="C73" s="13">
        <v>45560</v>
      </c>
      <c r="D73" s="9" t="s">
        <v>44</v>
      </c>
      <c r="E73" s="6">
        <v>109049843</v>
      </c>
      <c r="F73" s="10">
        <f t="shared" si="15"/>
        <v>5000.1666666666661</v>
      </c>
      <c r="G73" s="10">
        <f t="shared" si="16"/>
        <v>1000.0333333333334</v>
      </c>
      <c r="H73" s="14">
        <v>0.2</v>
      </c>
      <c r="I73" s="17">
        <v>6000.2</v>
      </c>
      <c r="J73" s="16" t="s">
        <v>32</v>
      </c>
      <c r="K73" s="9" t="str">
        <f t="shared" si="18"/>
        <v>Gorivo</v>
      </c>
      <c r="L73" s="9" t="s">
        <v>19</v>
      </c>
      <c r="M73" s="9" t="str">
        <f t="shared" si="17"/>
        <v>8a.2</v>
      </c>
    </row>
    <row r="74" spans="1:13">
      <c r="A74" s="6">
        <v>73</v>
      </c>
      <c r="B74" s="12" t="s">
        <v>135</v>
      </c>
      <c r="C74" s="13">
        <v>45561</v>
      </c>
      <c r="D74" s="9" t="s">
        <v>28</v>
      </c>
      <c r="E74" s="6">
        <v>100000830</v>
      </c>
      <c r="F74" s="10">
        <f t="shared" si="15"/>
        <v>4167.3333333333339</v>
      </c>
      <c r="G74" s="10">
        <f t="shared" si="16"/>
        <v>833.4666666666667</v>
      </c>
      <c r="H74" s="14">
        <v>0.2</v>
      </c>
      <c r="I74" s="17">
        <v>5000.8</v>
      </c>
      <c r="J74" s="16" t="s">
        <v>32</v>
      </c>
      <c r="K74" s="9" t="str">
        <f t="shared" si="18"/>
        <v>Gorivo</v>
      </c>
      <c r="L74" s="9" t="s">
        <v>19</v>
      </c>
      <c r="M74" s="9" t="str">
        <f t="shared" si="17"/>
        <v>8a.2</v>
      </c>
    </row>
    <row r="75" spans="1:13">
      <c r="A75" s="6">
        <v>74</v>
      </c>
      <c r="B75" s="12" t="s">
        <v>136</v>
      </c>
      <c r="C75" s="13">
        <v>45562</v>
      </c>
      <c r="D75" s="9" t="s">
        <v>26</v>
      </c>
      <c r="E75" s="6">
        <v>104052135</v>
      </c>
      <c r="F75" s="10">
        <f t="shared" si="15"/>
        <v>2500.083333333333</v>
      </c>
      <c r="G75" s="10">
        <f t="shared" si="16"/>
        <v>500.01666666666671</v>
      </c>
      <c r="H75" s="14">
        <v>0.2</v>
      </c>
      <c r="I75" s="17">
        <v>3000.1</v>
      </c>
      <c r="J75" s="16" t="s">
        <v>32</v>
      </c>
      <c r="K75" s="9" t="str">
        <f t="shared" si="18"/>
        <v>Gorivo</v>
      </c>
      <c r="L75" s="9" t="s">
        <v>19</v>
      </c>
      <c r="M75" s="9" t="str">
        <f t="shared" si="17"/>
        <v>8a.2</v>
      </c>
    </row>
    <row r="76" spans="1:13">
      <c r="A76" s="6">
        <v>75</v>
      </c>
      <c r="B76" s="12" t="s">
        <v>137</v>
      </c>
      <c r="C76" s="13">
        <v>45561</v>
      </c>
      <c r="D76" s="9" t="s">
        <v>26</v>
      </c>
      <c r="E76" s="6">
        <v>104052135</v>
      </c>
      <c r="F76" s="10">
        <f t="shared" si="15"/>
        <v>3334.5</v>
      </c>
      <c r="G76" s="10">
        <f t="shared" si="16"/>
        <v>666.90000000000009</v>
      </c>
      <c r="H76" s="14">
        <v>0.2</v>
      </c>
      <c r="I76" s="17">
        <v>4001.4</v>
      </c>
      <c r="J76" s="16" t="s">
        <v>32</v>
      </c>
      <c r="K76" s="9" t="str">
        <f t="shared" si="18"/>
        <v>Gorivo</v>
      </c>
      <c r="L76" s="9" t="s">
        <v>19</v>
      </c>
      <c r="M76" s="9" t="str">
        <f t="shared" si="17"/>
        <v>8a.2</v>
      </c>
    </row>
    <row r="77" spans="1:13">
      <c r="A77" s="6">
        <v>76</v>
      </c>
      <c r="B77" s="12" t="s">
        <v>138</v>
      </c>
      <c r="C77" s="13">
        <v>45558</v>
      </c>
      <c r="D77" s="9" t="s">
        <v>26</v>
      </c>
      <c r="E77" s="6">
        <v>104052135</v>
      </c>
      <c r="F77" s="10">
        <f t="shared" si="15"/>
        <v>1249.25</v>
      </c>
      <c r="G77" s="10">
        <f t="shared" si="16"/>
        <v>249.85</v>
      </c>
      <c r="H77" s="14">
        <v>0.2</v>
      </c>
      <c r="I77" s="17">
        <v>1499.1</v>
      </c>
      <c r="J77" s="16" t="s">
        <v>32</v>
      </c>
      <c r="K77" s="9" t="str">
        <f t="shared" si="18"/>
        <v>Gorivo</v>
      </c>
      <c r="L77" s="9" t="s">
        <v>19</v>
      </c>
      <c r="M77" s="9" t="str">
        <f t="shared" si="17"/>
        <v>8a.2</v>
      </c>
    </row>
    <row r="78" spans="1:13">
      <c r="A78" s="6">
        <v>77</v>
      </c>
      <c r="B78" s="12" t="s">
        <v>139</v>
      </c>
      <c r="C78" s="13">
        <v>45563</v>
      </c>
      <c r="D78" s="9" t="s">
        <v>26</v>
      </c>
      <c r="E78" s="6">
        <v>104052135</v>
      </c>
      <c r="F78" s="10">
        <f t="shared" si="15"/>
        <v>2500.083333333333</v>
      </c>
      <c r="G78" s="10">
        <f t="shared" si="16"/>
        <v>500.01666666666671</v>
      </c>
      <c r="H78" s="14">
        <v>0.2</v>
      </c>
      <c r="I78" s="17">
        <v>3000.1</v>
      </c>
      <c r="J78" s="16" t="s">
        <v>32</v>
      </c>
      <c r="K78" s="9" t="str">
        <f t="shared" si="18"/>
        <v>Gorivo</v>
      </c>
      <c r="L78" s="9" t="s">
        <v>19</v>
      </c>
      <c r="M78" s="9" t="str">
        <f t="shared" si="17"/>
        <v>8a.2</v>
      </c>
    </row>
    <row r="79" spans="1:13">
      <c r="A79" s="6">
        <v>78</v>
      </c>
      <c r="B79" s="12" t="s">
        <v>140</v>
      </c>
      <c r="C79" s="13">
        <v>45561</v>
      </c>
      <c r="D79" s="9" t="s">
        <v>141</v>
      </c>
      <c r="E79" s="6">
        <v>101215641</v>
      </c>
      <c r="F79" s="10">
        <f t="shared" si="15"/>
        <v>2375</v>
      </c>
      <c r="G79" s="10">
        <f t="shared" si="16"/>
        <v>475</v>
      </c>
      <c r="H79" s="14">
        <v>0.2</v>
      </c>
      <c r="I79" s="17">
        <v>2850</v>
      </c>
      <c r="J79" s="16" t="s">
        <v>32</v>
      </c>
      <c r="K79" s="9" t="str">
        <f t="shared" si="18"/>
        <v>Gorivo</v>
      </c>
      <c r="L79" s="9" t="s">
        <v>19</v>
      </c>
      <c r="M79" s="9" t="str">
        <f t="shared" si="17"/>
        <v>8a.2</v>
      </c>
    </row>
    <row r="80" spans="1:13">
      <c r="A80" s="6">
        <v>79</v>
      </c>
      <c r="B80" s="12" t="s">
        <v>142</v>
      </c>
      <c r="C80" s="13">
        <v>45555</v>
      </c>
      <c r="D80" s="9" t="s">
        <v>141</v>
      </c>
      <c r="E80" s="6">
        <v>101215641</v>
      </c>
      <c r="F80" s="10">
        <f t="shared" ref="F80:F95" si="19">+I80-G80</f>
        <v>1313.7</v>
      </c>
      <c r="G80" s="10">
        <f t="shared" ref="G80:G95" si="20">+(I80/(100+H80*100))*H80*100</f>
        <v>262.74</v>
      </c>
      <c r="H80" s="14">
        <v>0.2</v>
      </c>
      <c r="I80" s="17">
        <v>1576.44</v>
      </c>
      <c r="J80" s="16" t="s">
        <v>32</v>
      </c>
      <c r="K80" s="9" t="str">
        <f t="shared" si="18"/>
        <v>Gorivo</v>
      </c>
      <c r="L80" s="9" t="s">
        <v>19</v>
      </c>
      <c r="M80" s="9" t="str">
        <f t="shared" ref="M80:M95" si="21">+IF(H80=0%,"8d.2","8a.2")</f>
        <v>8a.2</v>
      </c>
    </row>
    <row r="81" spans="1:13">
      <c r="A81" s="6">
        <v>80</v>
      </c>
      <c r="B81" s="12" t="s">
        <v>143</v>
      </c>
      <c r="C81" s="13">
        <v>45556</v>
      </c>
      <c r="D81" s="9" t="s">
        <v>26</v>
      </c>
      <c r="E81" s="6">
        <v>104052135</v>
      </c>
      <c r="F81" s="10">
        <f t="shared" si="19"/>
        <v>2452.583333333333</v>
      </c>
      <c r="G81" s="10">
        <f t="shared" si="20"/>
        <v>490.51666666666665</v>
      </c>
      <c r="H81" s="14">
        <v>0.2</v>
      </c>
      <c r="I81" s="17">
        <v>2943.1</v>
      </c>
      <c r="J81" s="16" t="s">
        <v>32</v>
      </c>
      <c r="K81" s="9" t="str">
        <f t="shared" si="18"/>
        <v>Gorivo</v>
      </c>
      <c r="L81" s="9" t="s">
        <v>19</v>
      </c>
      <c r="M81" s="9" t="str">
        <f t="shared" si="21"/>
        <v>8a.2</v>
      </c>
    </row>
    <row r="82" spans="1:13">
      <c r="A82" s="6">
        <v>81</v>
      </c>
      <c r="B82" s="12" t="s">
        <v>144</v>
      </c>
      <c r="C82" s="13">
        <v>45559</v>
      </c>
      <c r="D82" s="9" t="s">
        <v>103</v>
      </c>
      <c r="E82" s="6">
        <v>104890188</v>
      </c>
      <c r="F82" s="10">
        <f t="shared" si="19"/>
        <v>6336.5</v>
      </c>
      <c r="G82" s="10">
        <f t="shared" si="20"/>
        <v>1267.3000000000002</v>
      </c>
      <c r="H82" s="14">
        <v>0.2</v>
      </c>
      <c r="I82" s="17">
        <v>7603.8</v>
      </c>
      <c r="J82" s="16" t="s">
        <v>32</v>
      </c>
      <c r="K82" s="9" t="str">
        <f t="shared" si="18"/>
        <v>Gorivo</v>
      </c>
      <c r="L82" s="9" t="s">
        <v>19</v>
      </c>
      <c r="M82" s="9" t="str">
        <f t="shared" si="21"/>
        <v>8a.2</v>
      </c>
    </row>
    <row r="83" spans="1:13">
      <c r="A83" s="6">
        <v>82</v>
      </c>
      <c r="B83" s="12" t="s">
        <v>145</v>
      </c>
      <c r="C83" s="13">
        <v>45558</v>
      </c>
      <c r="D83" s="9" t="s">
        <v>26</v>
      </c>
      <c r="E83" s="6">
        <v>104052135</v>
      </c>
      <c r="F83" s="10">
        <f t="shared" si="19"/>
        <v>1181.8181818181818</v>
      </c>
      <c r="G83" s="10">
        <f t="shared" si="20"/>
        <v>118.18181818181819</v>
      </c>
      <c r="H83" s="14">
        <v>0.1</v>
      </c>
      <c r="I83" s="17">
        <v>1300</v>
      </c>
      <c r="J83" s="16" t="s">
        <v>32</v>
      </c>
      <c r="K83" s="9" t="str">
        <f t="shared" si="18"/>
        <v>Gorivo</v>
      </c>
      <c r="L83" s="9" t="s">
        <v>19</v>
      </c>
      <c r="M83" s="9" t="str">
        <f t="shared" si="21"/>
        <v>8a.2</v>
      </c>
    </row>
    <row r="84" spans="1:13">
      <c r="A84" s="6">
        <v>83</v>
      </c>
      <c r="B84" s="12" t="s">
        <v>146</v>
      </c>
      <c r="C84" s="13">
        <v>45560</v>
      </c>
      <c r="D84" s="9" t="s">
        <v>147</v>
      </c>
      <c r="E84" s="6">
        <v>109220308</v>
      </c>
      <c r="F84" s="10">
        <f t="shared" si="19"/>
        <v>880.20833333333326</v>
      </c>
      <c r="G84" s="10">
        <f t="shared" si="20"/>
        <v>176.04166666666669</v>
      </c>
      <c r="H84" s="14">
        <v>0.2</v>
      </c>
      <c r="I84" s="17">
        <v>1056.25</v>
      </c>
      <c r="J84" s="16" t="s">
        <v>32</v>
      </c>
      <c r="K84" s="9" t="str">
        <f t="shared" si="18"/>
        <v>Gorivo</v>
      </c>
      <c r="L84" s="9" t="s">
        <v>19</v>
      </c>
      <c r="M84" s="9" t="str">
        <f t="shared" si="21"/>
        <v>8a.2</v>
      </c>
    </row>
    <row r="85" spans="1:13">
      <c r="A85" s="6">
        <v>84</v>
      </c>
      <c r="B85" s="12" t="s">
        <v>148</v>
      </c>
      <c r="C85" s="13">
        <v>45558</v>
      </c>
      <c r="D85" s="9" t="s">
        <v>103</v>
      </c>
      <c r="E85" s="6">
        <v>104890188</v>
      </c>
      <c r="F85" s="10">
        <f t="shared" si="19"/>
        <v>6333.333333333333</v>
      </c>
      <c r="G85" s="10">
        <f t="shared" si="20"/>
        <v>1266.6666666666667</v>
      </c>
      <c r="H85" s="14">
        <v>0.2</v>
      </c>
      <c r="I85" s="17">
        <v>7600</v>
      </c>
      <c r="J85" s="16" t="s">
        <v>32</v>
      </c>
      <c r="K85" s="9" t="str">
        <f t="shared" si="18"/>
        <v>Gorivo</v>
      </c>
      <c r="L85" s="9" t="s">
        <v>19</v>
      </c>
      <c r="M85" s="9" t="str">
        <f t="shared" si="21"/>
        <v>8a.2</v>
      </c>
    </row>
    <row r="86" spans="1:13">
      <c r="A86" s="6">
        <v>85</v>
      </c>
      <c r="B86" s="12" t="s">
        <v>149</v>
      </c>
      <c r="C86" s="13">
        <v>45562</v>
      </c>
      <c r="D86" s="9" t="s">
        <v>26</v>
      </c>
      <c r="E86" s="6">
        <v>104052135</v>
      </c>
      <c r="F86" s="10">
        <f t="shared" si="19"/>
        <v>1333.0909090909092</v>
      </c>
      <c r="G86" s="10">
        <f t="shared" si="20"/>
        <v>133.30909090909094</v>
      </c>
      <c r="H86" s="14">
        <v>0.1</v>
      </c>
      <c r="I86" s="17">
        <v>1466.4</v>
      </c>
      <c r="J86" s="16" t="s">
        <v>32</v>
      </c>
      <c r="K86" s="9" t="str">
        <f t="shared" si="18"/>
        <v>Gorivo</v>
      </c>
      <c r="L86" s="9" t="s">
        <v>19</v>
      </c>
      <c r="M86" s="9" t="str">
        <f t="shared" si="21"/>
        <v>8a.2</v>
      </c>
    </row>
    <row r="87" spans="1:13">
      <c r="A87" s="6">
        <v>86</v>
      </c>
      <c r="B87" s="12" t="s">
        <v>150</v>
      </c>
      <c r="C87" s="13">
        <v>45560</v>
      </c>
      <c r="D87" s="9" t="s">
        <v>94</v>
      </c>
      <c r="E87" s="6">
        <v>102485196</v>
      </c>
      <c r="F87" s="10">
        <f t="shared" si="19"/>
        <v>1566.6666666666667</v>
      </c>
      <c r="G87" s="10">
        <f t="shared" si="20"/>
        <v>313.33333333333331</v>
      </c>
      <c r="H87" s="14">
        <v>0.2</v>
      </c>
      <c r="I87" s="17">
        <v>1880</v>
      </c>
      <c r="J87" s="16" t="s">
        <v>32</v>
      </c>
      <c r="K87" s="9" t="str">
        <f t="shared" si="18"/>
        <v>Gorivo</v>
      </c>
      <c r="L87" s="9" t="s">
        <v>19</v>
      </c>
      <c r="M87" s="9" t="str">
        <f t="shared" si="21"/>
        <v>8a.2</v>
      </c>
    </row>
    <row r="88" spans="1:13">
      <c r="A88" s="6">
        <v>87</v>
      </c>
      <c r="B88" s="12" t="s">
        <v>151</v>
      </c>
      <c r="C88" s="13">
        <v>45559</v>
      </c>
      <c r="D88" s="9" t="s">
        <v>26</v>
      </c>
      <c r="E88" s="6">
        <v>104052135</v>
      </c>
      <c r="F88" s="10">
        <f t="shared" si="19"/>
        <v>638.18181818181813</v>
      </c>
      <c r="G88" s="10">
        <f t="shared" si="20"/>
        <v>63.81818181818182</v>
      </c>
      <c r="H88" s="14">
        <v>0.1</v>
      </c>
      <c r="I88" s="17">
        <v>702</v>
      </c>
      <c r="J88" s="16" t="s">
        <v>32</v>
      </c>
      <c r="K88" s="9" t="str">
        <f t="shared" si="18"/>
        <v>Gorivo</v>
      </c>
      <c r="L88" s="9" t="s">
        <v>19</v>
      </c>
      <c r="M88" s="9" t="str">
        <f t="shared" si="21"/>
        <v>8a.2</v>
      </c>
    </row>
    <row r="89" spans="1:13">
      <c r="A89" s="6">
        <v>88</v>
      </c>
      <c r="B89" s="12" t="s">
        <v>152</v>
      </c>
      <c r="C89" s="13">
        <v>45563</v>
      </c>
      <c r="D89" s="9" t="s">
        <v>26</v>
      </c>
      <c r="E89" s="6">
        <v>104052135</v>
      </c>
      <c r="F89" s="10">
        <f t="shared" si="19"/>
        <v>834.41666666666663</v>
      </c>
      <c r="G89" s="10">
        <f t="shared" si="20"/>
        <v>166.88333333333333</v>
      </c>
      <c r="H89" s="14">
        <v>0.2</v>
      </c>
      <c r="I89" s="17">
        <v>1001.3</v>
      </c>
      <c r="J89" s="16" t="s">
        <v>32</v>
      </c>
      <c r="K89" s="9" t="str">
        <f t="shared" si="18"/>
        <v>Gorivo</v>
      </c>
      <c r="L89" s="9" t="s">
        <v>19</v>
      </c>
      <c r="M89" s="9" t="str">
        <f t="shared" si="21"/>
        <v>8a.2</v>
      </c>
    </row>
    <row r="90" spans="1:13">
      <c r="A90" s="6">
        <v>89</v>
      </c>
      <c r="B90" s="12" t="s">
        <v>153</v>
      </c>
      <c r="C90" s="13">
        <v>45563</v>
      </c>
      <c r="D90" s="9" t="s">
        <v>26</v>
      </c>
      <c r="E90" s="6">
        <v>104052135</v>
      </c>
      <c r="F90" s="10">
        <f t="shared" si="19"/>
        <v>1120.3636363636365</v>
      </c>
      <c r="G90" s="10">
        <f t="shared" si="20"/>
        <v>112.03636363636365</v>
      </c>
      <c r="H90" s="14">
        <v>0.1</v>
      </c>
      <c r="I90" s="17">
        <v>1232.4000000000001</v>
      </c>
      <c r="J90" s="16" t="s">
        <v>32</v>
      </c>
      <c r="K90" s="9" t="str">
        <f t="shared" si="18"/>
        <v>Gorivo</v>
      </c>
      <c r="L90" s="9" t="s">
        <v>19</v>
      </c>
      <c r="M90" s="9" t="str">
        <f t="shared" si="21"/>
        <v>8a.2</v>
      </c>
    </row>
    <row r="91" spans="1:13">
      <c r="A91" s="6">
        <v>90</v>
      </c>
      <c r="B91" s="12" t="s">
        <v>155</v>
      </c>
      <c r="C91" s="13">
        <v>45562</v>
      </c>
      <c r="D91" s="9" t="s">
        <v>154</v>
      </c>
      <c r="E91" s="6">
        <v>106282716</v>
      </c>
      <c r="F91" s="10">
        <f t="shared" si="19"/>
        <v>133.33333333333334</v>
      </c>
      <c r="G91" s="10">
        <f t="shared" si="20"/>
        <v>26.666666666666668</v>
      </c>
      <c r="H91" s="14">
        <v>0.2</v>
      </c>
      <c r="I91" s="17">
        <v>160</v>
      </c>
      <c r="J91" s="16" t="s">
        <v>32</v>
      </c>
      <c r="K91" s="9" t="str">
        <f t="shared" si="18"/>
        <v>Gorivo</v>
      </c>
      <c r="L91" s="9" t="s">
        <v>19</v>
      </c>
      <c r="M91" s="9" t="str">
        <f t="shared" si="21"/>
        <v>8a.2</v>
      </c>
    </row>
    <row r="92" spans="1:13">
      <c r="A92" s="6">
        <v>91</v>
      </c>
      <c r="B92" s="12" t="s">
        <v>156</v>
      </c>
      <c r="C92" s="13">
        <v>45563</v>
      </c>
      <c r="D92" s="9" t="s">
        <v>44</v>
      </c>
      <c r="E92" s="6">
        <v>109049843</v>
      </c>
      <c r="F92" s="10">
        <f t="shared" si="19"/>
        <v>6333.333333333333</v>
      </c>
      <c r="G92" s="10">
        <f t="shared" si="20"/>
        <v>1266.6666666666667</v>
      </c>
      <c r="H92" s="14">
        <v>0.2</v>
      </c>
      <c r="I92" s="17">
        <v>7600</v>
      </c>
      <c r="J92" s="16" t="s">
        <v>32</v>
      </c>
      <c r="K92" s="9" t="str">
        <f t="shared" si="18"/>
        <v>Gorivo</v>
      </c>
      <c r="L92" s="9" t="s">
        <v>19</v>
      </c>
      <c r="M92" s="9" t="str">
        <f t="shared" si="21"/>
        <v>8a.2</v>
      </c>
    </row>
    <row r="93" spans="1:13">
      <c r="A93" s="6">
        <v>92</v>
      </c>
      <c r="B93" s="12" t="s">
        <v>157</v>
      </c>
      <c r="C93" s="13">
        <v>45555</v>
      </c>
      <c r="D93" s="9" t="s">
        <v>103</v>
      </c>
      <c r="E93" s="6">
        <v>104890188</v>
      </c>
      <c r="F93" s="10">
        <f t="shared" si="19"/>
        <v>3005.0666666666666</v>
      </c>
      <c r="G93" s="10">
        <f t="shared" si="20"/>
        <v>601.01333333333332</v>
      </c>
      <c r="H93" s="14">
        <v>0.2</v>
      </c>
      <c r="I93" s="17">
        <v>3606.08</v>
      </c>
      <c r="J93" s="16" t="s">
        <v>32</v>
      </c>
      <c r="K93" s="9" t="str">
        <f t="shared" si="18"/>
        <v>Gorivo</v>
      </c>
      <c r="L93" s="9" t="s">
        <v>19</v>
      </c>
      <c r="M93" s="9" t="str">
        <f t="shared" si="21"/>
        <v>8a.2</v>
      </c>
    </row>
    <row r="94" spans="1:13">
      <c r="A94" s="6">
        <v>93</v>
      </c>
      <c r="B94" s="12" t="s">
        <v>158</v>
      </c>
      <c r="C94" s="13">
        <v>45555</v>
      </c>
      <c r="D94" s="9" t="s">
        <v>103</v>
      </c>
      <c r="E94" s="6">
        <v>104890188</v>
      </c>
      <c r="F94" s="10">
        <f t="shared" si="19"/>
        <v>3184.9250000000002</v>
      </c>
      <c r="G94" s="10">
        <f t="shared" si="20"/>
        <v>636.9849999999999</v>
      </c>
      <c r="H94" s="14">
        <v>0.2</v>
      </c>
      <c r="I94" s="17">
        <v>3821.91</v>
      </c>
      <c r="J94" s="16" t="s">
        <v>32</v>
      </c>
      <c r="K94" s="9" t="str">
        <f t="shared" si="18"/>
        <v>Gorivo</v>
      </c>
      <c r="L94" s="9" t="s">
        <v>19</v>
      </c>
      <c r="M94" s="9" t="str">
        <f t="shared" si="21"/>
        <v>8a.2</v>
      </c>
    </row>
    <row r="95" spans="1:13">
      <c r="A95" s="6">
        <v>94</v>
      </c>
      <c r="B95" s="12" t="s">
        <v>159</v>
      </c>
      <c r="C95" s="13">
        <v>45553</v>
      </c>
      <c r="D95" s="9" t="s">
        <v>103</v>
      </c>
      <c r="E95" s="6">
        <v>104890188</v>
      </c>
      <c r="F95" s="10">
        <f t="shared" si="19"/>
        <v>1598.0333333333333</v>
      </c>
      <c r="G95" s="10">
        <f t="shared" si="20"/>
        <v>319.60666666666668</v>
      </c>
      <c r="H95" s="14">
        <v>0.2</v>
      </c>
      <c r="I95" s="17">
        <v>1917.64</v>
      </c>
      <c r="J95" s="16" t="s">
        <v>32</v>
      </c>
      <c r="K95" s="9" t="str">
        <f t="shared" si="18"/>
        <v>Gorivo</v>
      </c>
      <c r="L95" s="9" t="s">
        <v>19</v>
      </c>
      <c r="M95" s="9" t="str">
        <f t="shared" si="21"/>
        <v>8a.2</v>
      </c>
    </row>
    <row r="96" spans="1:13">
      <c r="A96" s="36" t="s">
        <v>13</v>
      </c>
      <c r="B96" s="37"/>
      <c r="C96" s="37"/>
      <c r="D96" s="37"/>
      <c r="E96" s="38"/>
      <c r="F96" s="18">
        <f>SUM(F4:F95)</f>
        <v>383745.76287878782</v>
      </c>
      <c r="G96" s="18">
        <f>SUM(G4:G95)</f>
        <v>68705.377121212136</v>
      </c>
      <c r="H96" s="19"/>
      <c r="I96" s="18">
        <f>SUM(I4:I95)</f>
        <v>452451.14000000007</v>
      </c>
    </row>
    <row r="97" spans="1:13">
      <c r="F97" s="20">
        <f>+E115-F96</f>
        <v>0</v>
      </c>
      <c r="G97" s="20">
        <f>+F115-G96</f>
        <v>-4.9999999901046976E-3</v>
      </c>
      <c r="I97" s="20">
        <f>+G115-I96</f>
        <v>-4.999999946448952E-3</v>
      </c>
    </row>
    <row r="98" spans="1:13">
      <c r="A98" s="34" t="s">
        <v>14</v>
      </c>
      <c r="B98" s="34"/>
      <c r="C98" s="34"/>
      <c r="D98" s="34"/>
      <c r="E98" s="34"/>
      <c r="F98" s="34"/>
      <c r="G98" s="34"/>
      <c r="H98" s="3"/>
    </row>
    <row r="99" spans="1:13">
      <c r="F99"/>
      <c r="G99"/>
      <c r="H99"/>
    </row>
    <row r="100" spans="1:13">
      <c r="A100" s="4" t="s">
        <v>11</v>
      </c>
      <c r="B100" s="4" t="s">
        <v>15</v>
      </c>
      <c r="C100" s="4" t="s">
        <v>16</v>
      </c>
      <c r="D100" s="4" t="s">
        <v>17</v>
      </c>
      <c r="E100" s="4" t="s">
        <v>4</v>
      </c>
      <c r="F100" s="4" t="s">
        <v>5</v>
      </c>
      <c r="G100" s="4" t="s">
        <v>18</v>
      </c>
      <c r="H100" s="21" t="s">
        <v>6</v>
      </c>
      <c r="J100" s="29"/>
      <c r="K100" s="29"/>
      <c r="L100" s="29"/>
      <c r="M100" s="29"/>
    </row>
    <row r="101" spans="1:13">
      <c r="A101" s="9" t="str">
        <f>+IF(H101=0%,"8d.2","8a.2")</f>
        <v>8a.2</v>
      </c>
      <c r="B101" s="22">
        <v>273</v>
      </c>
      <c r="C101" s="23" t="s">
        <v>19</v>
      </c>
      <c r="D101" s="9" t="s">
        <v>20</v>
      </c>
      <c r="E101" s="10">
        <f t="shared" ref="E101:E114" si="22">+SUMIFS(F$4:F$95,$H$4:$H$95,H101,$J$4:$J$95,B101,$L$4:$L$95,C101)</f>
        <v>0</v>
      </c>
      <c r="F101" s="10">
        <f t="shared" ref="F101:F113" si="23">+E101*H101</f>
        <v>0</v>
      </c>
      <c r="G101" s="10">
        <f>+E101+F101</f>
        <v>0</v>
      </c>
      <c r="H101" s="24">
        <v>0.2</v>
      </c>
      <c r="J101" s="29"/>
      <c r="K101" s="29"/>
      <c r="L101" s="29"/>
      <c r="M101" s="29"/>
    </row>
    <row r="102" spans="1:13">
      <c r="A102" s="9" t="str">
        <f t="shared" ref="A102:A114" si="24">+IF(H102=0%,"8d.2","8a.2")</f>
        <v>8a.2</v>
      </c>
      <c r="B102" s="25" t="s">
        <v>45</v>
      </c>
      <c r="C102" s="23" t="s">
        <v>19</v>
      </c>
      <c r="D102" s="9" t="s">
        <v>168</v>
      </c>
      <c r="E102" s="10">
        <f t="shared" si="22"/>
        <v>88836.375</v>
      </c>
      <c r="F102" s="10">
        <f t="shared" si="23"/>
        <v>17767.275000000001</v>
      </c>
      <c r="G102" s="10">
        <f t="shared" ref="G102:G113" si="25">+E102+F102</f>
        <v>106603.65</v>
      </c>
      <c r="H102" s="24">
        <v>0.2</v>
      </c>
      <c r="I102" s="2" t="s">
        <v>160</v>
      </c>
      <c r="J102" s="29"/>
      <c r="K102" s="29"/>
      <c r="L102" s="29"/>
      <c r="M102" s="29"/>
    </row>
    <row r="103" spans="1:13">
      <c r="A103" s="9" t="str">
        <f t="shared" ref="A103" si="26">+IF(H103=0%,"8d.2","8a.2")</f>
        <v>8a.2</v>
      </c>
      <c r="B103" s="16" t="s">
        <v>32</v>
      </c>
      <c r="C103" s="23" t="s">
        <v>19</v>
      </c>
      <c r="D103" s="9" t="s">
        <v>21</v>
      </c>
      <c r="E103" s="10">
        <f t="shared" si="22"/>
        <v>18051.086363636365</v>
      </c>
      <c r="F103" s="10">
        <f t="shared" ref="F103" si="27">+E103*H103</f>
        <v>1805.1086363636366</v>
      </c>
      <c r="G103" s="10">
        <f t="shared" ref="G103" si="28">+E103+F103</f>
        <v>19856.195</v>
      </c>
      <c r="H103" s="24">
        <v>0.1</v>
      </c>
      <c r="I103" s="2" t="s">
        <v>161</v>
      </c>
      <c r="J103" s="29"/>
      <c r="K103" s="29"/>
      <c r="L103" s="29"/>
      <c r="M103" s="29"/>
    </row>
    <row r="104" spans="1:13">
      <c r="A104" s="9" t="str">
        <f t="shared" si="24"/>
        <v>8a.2</v>
      </c>
      <c r="B104" s="16" t="s">
        <v>32</v>
      </c>
      <c r="C104" s="23" t="s">
        <v>19</v>
      </c>
      <c r="D104" s="9" t="s">
        <v>21</v>
      </c>
      <c r="E104" s="10">
        <f t="shared" si="22"/>
        <v>175009.12500000009</v>
      </c>
      <c r="F104" s="10">
        <f t="shared" si="23"/>
        <v>35001.825000000019</v>
      </c>
      <c r="G104" s="10">
        <f t="shared" si="25"/>
        <v>210010.9500000001</v>
      </c>
      <c r="H104" s="24">
        <v>0.2</v>
      </c>
      <c r="I104" s="2" t="s">
        <v>162</v>
      </c>
      <c r="J104" s="29"/>
      <c r="K104" s="29"/>
      <c r="L104" s="29"/>
      <c r="M104" s="29"/>
    </row>
    <row r="105" spans="1:13">
      <c r="A105" s="9" t="str">
        <f t="shared" si="24"/>
        <v>8a.2</v>
      </c>
      <c r="B105" s="25">
        <v>5314</v>
      </c>
      <c r="C105" s="23" t="s">
        <v>19</v>
      </c>
      <c r="D105" s="9" t="s">
        <v>22</v>
      </c>
      <c r="E105" s="10">
        <f t="shared" si="22"/>
        <v>0</v>
      </c>
      <c r="F105" s="10">
        <f t="shared" ref="F105" si="29">+E105*H105</f>
        <v>0</v>
      </c>
      <c r="G105" s="10">
        <f t="shared" ref="G105" si="30">+E105+F105</f>
        <v>0</v>
      </c>
      <c r="H105" s="24">
        <v>0.2</v>
      </c>
      <c r="J105" s="29"/>
      <c r="K105" s="29"/>
      <c r="L105" s="29"/>
      <c r="M105" s="29"/>
    </row>
    <row r="106" spans="1:13">
      <c r="A106" s="9" t="str">
        <f t="shared" si="24"/>
        <v>8a.2</v>
      </c>
      <c r="B106" s="25">
        <v>5314</v>
      </c>
      <c r="C106" s="4" t="s">
        <v>12</v>
      </c>
      <c r="D106" s="9" t="s">
        <v>22</v>
      </c>
      <c r="E106" s="10">
        <f t="shared" si="22"/>
        <v>0</v>
      </c>
      <c r="F106" s="10">
        <f t="shared" ref="F106:F107" si="31">+E106*H106</f>
        <v>0</v>
      </c>
      <c r="G106" s="10">
        <f t="shared" ref="G106:G107" si="32">+E106+F106</f>
        <v>0</v>
      </c>
      <c r="H106" s="24">
        <v>0.1</v>
      </c>
      <c r="J106" s="26"/>
      <c r="M106" s="20"/>
    </row>
    <row r="107" spans="1:13">
      <c r="A107" s="9" t="str">
        <f t="shared" ref="A107" si="33">+IF(H107=0%,"8d.2","8a.2")</f>
        <v>8a.2</v>
      </c>
      <c r="B107" s="25" t="s">
        <v>64</v>
      </c>
      <c r="C107" s="4" t="s">
        <v>12</v>
      </c>
      <c r="D107" s="9" t="s">
        <v>23</v>
      </c>
      <c r="E107" s="10">
        <f t="shared" si="22"/>
        <v>33981.916666666664</v>
      </c>
      <c r="F107" s="10">
        <f t="shared" si="31"/>
        <v>6796.3833333333332</v>
      </c>
      <c r="G107" s="10">
        <f t="shared" si="32"/>
        <v>40778.299999999996</v>
      </c>
      <c r="H107" s="24">
        <v>0.2</v>
      </c>
      <c r="I107" s="2" t="s">
        <v>163</v>
      </c>
      <c r="J107" s="26"/>
      <c r="M107" s="20"/>
    </row>
    <row r="108" spans="1:13">
      <c r="A108" s="9" t="str">
        <f t="shared" ref="A108:A109" si="34">+IF(H108=0%,"8d.2","8a.2")</f>
        <v>8d.2</v>
      </c>
      <c r="B108" s="25" t="s">
        <v>64</v>
      </c>
      <c r="C108" s="4" t="s">
        <v>12</v>
      </c>
      <c r="D108" s="9" t="s">
        <v>23</v>
      </c>
      <c r="E108" s="10">
        <f t="shared" si="22"/>
        <v>4130</v>
      </c>
      <c r="F108" s="10">
        <f t="shared" ref="F108:F109" si="35">+E108*H108</f>
        <v>0</v>
      </c>
      <c r="G108" s="10">
        <f t="shared" ref="G108:G109" si="36">+E108+F108</f>
        <v>4130</v>
      </c>
      <c r="H108" s="24">
        <v>0</v>
      </c>
      <c r="I108" s="2" t="s">
        <v>164</v>
      </c>
      <c r="J108" s="26"/>
      <c r="M108" s="20"/>
    </row>
    <row r="109" spans="1:13">
      <c r="A109" s="9" t="str">
        <f t="shared" si="34"/>
        <v>8a.2</v>
      </c>
      <c r="B109" s="25" t="s">
        <v>64</v>
      </c>
      <c r="C109" s="4" t="s">
        <v>12</v>
      </c>
      <c r="D109" s="9" t="s">
        <v>23</v>
      </c>
      <c r="E109" s="10">
        <f t="shared" si="22"/>
        <v>52181.818181818184</v>
      </c>
      <c r="F109" s="10">
        <f t="shared" si="35"/>
        <v>5218.1818181818189</v>
      </c>
      <c r="G109" s="10">
        <f t="shared" si="36"/>
        <v>57400</v>
      </c>
      <c r="H109" s="24">
        <v>0.1</v>
      </c>
      <c r="I109" s="2" t="s">
        <v>165</v>
      </c>
      <c r="J109" s="26"/>
      <c r="M109" s="20"/>
    </row>
    <row r="110" spans="1:13" ht="15" customHeight="1">
      <c r="A110" s="9" t="str">
        <f t="shared" si="24"/>
        <v>8a.2</v>
      </c>
      <c r="B110" s="25" t="s">
        <v>59</v>
      </c>
      <c r="C110" s="4" t="s">
        <v>12</v>
      </c>
      <c r="D110" s="9" t="s">
        <v>23</v>
      </c>
      <c r="E110" s="10">
        <f t="shared" si="22"/>
        <v>9610.5416666666679</v>
      </c>
      <c r="F110" s="10">
        <f t="shared" si="23"/>
        <v>1922.1083333333336</v>
      </c>
      <c r="G110" s="10">
        <f t="shared" si="25"/>
        <v>11532.650000000001</v>
      </c>
      <c r="H110" s="24">
        <v>0.2</v>
      </c>
      <c r="I110" s="2" t="s">
        <v>166</v>
      </c>
      <c r="K110" s="27"/>
      <c r="L110" s="27"/>
      <c r="M110" s="27"/>
    </row>
    <row r="111" spans="1:13">
      <c r="A111" s="9" t="str">
        <f t="shared" si="24"/>
        <v>8d.2</v>
      </c>
      <c r="B111" s="25" t="s">
        <v>59</v>
      </c>
      <c r="C111" s="4" t="s">
        <v>12</v>
      </c>
      <c r="D111" s="9" t="s">
        <v>23</v>
      </c>
      <c r="E111" s="10">
        <f t="shared" si="22"/>
        <v>0</v>
      </c>
      <c r="F111" s="10">
        <f t="shared" si="23"/>
        <v>0</v>
      </c>
      <c r="G111" s="10">
        <f t="shared" si="25"/>
        <v>0</v>
      </c>
      <c r="H111" s="24">
        <v>0</v>
      </c>
      <c r="I111"/>
      <c r="J111" s="1"/>
      <c r="K111" s="1"/>
      <c r="L111" s="1"/>
      <c r="M111" s="1"/>
    </row>
    <row r="112" spans="1:13">
      <c r="A112" s="9" t="str">
        <f t="shared" si="24"/>
        <v>8a.2</v>
      </c>
      <c r="B112" s="25" t="s">
        <v>59</v>
      </c>
      <c r="C112" s="4" t="s">
        <v>12</v>
      </c>
      <c r="D112" s="9" t="s">
        <v>23</v>
      </c>
      <c r="E112" s="10">
        <f t="shared" si="22"/>
        <v>1944.9000000000003</v>
      </c>
      <c r="F112" s="10">
        <f t="shared" si="23"/>
        <v>194.49000000000004</v>
      </c>
      <c r="G112" s="10">
        <f t="shared" si="25"/>
        <v>2139.3900000000003</v>
      </c>
      <c r="H112" s="24">
        <v>0.1</v>
      </c>
      <c r="I112" s="2" t="s">
        <v>167</v>
      </c>
      <c r="J112" s="28"/>
      <c r="K112" s="29"/>
      <c r="L112" s="30"/>
      <c r="M112" s="30"/>
    </row>
    <row r="113" spans="1:15">
      <c r="A113" s="9" t="str">
        <f t="shared" ref="A113" si="37">+IF(H113=0%,"8d.2","8a.2")</f>
        <v>8a.2</v>
      </c>
      <c r="B113" s="25" t="s">
        <v>24</v>
      </c>
      <c r="C113" s="4" t="s">
        <v>12</v>
      </c>
      <c r="D113" s="9" t="s">
        <v>25</v>
      </c>
      <c r="E113" s="10">
        <f t="shared" si="22"/>
        <v>0</v>
      </c>
      <c r="F113" s="10">
        <f t="shared" si="23"/>
        <v>0</v>
      </c>
      <c r="G113" s="10">
        <f t="shared" si="25"/>
        <v>0</v>
      </c>
      <c r="H113" s="24">
        <v>0.1</v>
      </c>
      <c r="J113" s="28"/>
      <c r="K113" s="29"/>
      <c r="L113" s="30"/>
      <c r="M113" s="30"/>
    </row>
    <row r="114" spans="1:15">
      <c r="A114" s="9" t="str">
        <f t="shared" si="24"/>
        <v>8a.2</v>
      </c>
      <c r="B114" s="25" t="s">
        <v>24</v>
      </c>
      <c r="C114" s="4" t="s">
        <v>12</v>
      </c>
      <c r="D114" s="9" t="s">
        <v>25</v>
      </c>
      <c r="E114" s="10">
        <f t="shared" si="22"/>
        <v>0</v>
      </c>
      <c r="F114" s="10">
        <f t="shared" ref="F114" si="38">+E114*H114</f>
        <v>0</v>
      </c>
      <c r="G114" s="10">
        <f t="shared" ref="G114" si="39">+E114+F114</f>
        <v>0</v>
      </c>
      <c r="H114" s="24">
        <v>0.2</v>
      </c>
      <c r="J114" s="31"/>
      <c r="K114" s="32"/>
      <c r="L114" s="32"/>
      <c r="M114" s="32"/>
      <c r="O114" s="33"/>
    </row>
    <row r="115" spans="1:15">
      <c r="A115" s="34" t="s">
        <v>13</v>
      </c>
      <c r="B115" s="34"/>
      <c r="C115" s="34"/>
      <c r="D115" s="34"/>
      <c r="E115" s="5">
        <f>SUM(E101:E114)</f>
        <v>383745.76287878799</v>
      </c>
      <c r="F115" s="5">
        <f t="shared" ref="F115:G115" si="40">SUM(F101:F114)</f>
        <v>68705.372121212145</v>
      </c>
      <c r="G115" s="5">
        <f t="shared" si="40"/>
        <v>452451.13500000013</v>
      </c>
      <c r="J115" s="31"/>
      <c r="K115" s="32" t="s">
        <v>170</v>
      </c>
      <c r="L115" s="32"/>
      <c r="M115" s="32"/>
    </row>
    <row r="116" spans="1:15">
      <c r="A116" s="3"/>
      <c r="B116" s="3"/>
      <c r="C116" s="3"/>
      <c r="D116" s="3"/>
      <c r="E116" s="19"/>
      <c r="F116" s="19"/>
      <c r="G116" s="19"/>
      <c r="J116" s="31"/>
      <c r="K116" s="32"/>
      <c r="L116" s="32"/>
      <c r="M116" s="32"/>
    </row>
    <row r="117" spans="1:15">
      <c r="B117" s="2"/>
      <c r="C117" s="2"/>
      <c r="D117" s="2"/>
      <c r="J117" s="31"/>
      <c r="K117" s="32"/>
      <c r="L117" s="32"/>
      <c r="M117" s="32"/>
    </row>
    <row r="118" spans="1:15">
      <c r="B118" s="2"/>
      <c r="C118" s="2"/>
      <c r="D118" s="2"/>
      <c r="I118" s="2" t="s">
        <v>174</v>
      </c>
      <c r="J118" s="31"/>
      <c r="K118" s="32"/>
      <c r="L118" s="32"/>
      <c r="M118" s="32"/>
    </row>
    <row r="119" spans="1:15">
      <c r="B119" s="2"/>
      <c r="C119" s="2"/>
      <c r="D119" s="2"/>
      <c r="E119" t="s">
        <v>173</v>
      </c>
      <c r="J119" s="31"/>
      <c r="K119" s="32"/>
      <c r="L119" s="32"/>
      <c r="M119" s="32"/>
    </row>
    <row r="120" spans="1:15">
      <c r="B120" s="2"/>
      <c r="C120" s="2"/>
      <c r="D120" s="2"/>
      <c r="J120" s="31"/>
      <c r="K120" s="32"/>
      <c r="L120" s="32"/>
      <c r="M120" s="32"/>
    </row>
    <row r="121" spans="1:15">
      <c r="B121" s="2"/>
      <c r="C121" s="2"/>
      <c r="D121" s="2"/>
      <c r="J121" s="31"/>
      <c r="K121" s="32"/>
      <c r="L121" s="32"/>
      <c r="M121" s="32"/>
    </row>
    <row r="122" spans="1:15">
      <c r="B122" s="2"/>
      <c r="C122" s="2"/>
      <c r="D122" s="2"/>
      <c r="J122" s="31" t="s">
        <v>172</v>
      </c>
      <c r="K122" s="32"/>
      <c r="L122" s="32"/>
      <c r="M122" s="32"/>
    </row>
    <row r="123" spans="1:15">
      <c r="B123" s="2"/>
      <c r="C123" s="2"/>
      <c r="D123" s="2"/>
      <c r="J123" s="31"/>
      <c r="K123" s="32"/>
      <c r="L123" s="32"/>
      <c r="M123" s="32"/>
    </row>
    <row r="124" spans="1:15">
      <c r="B124" s="2"/>
      <c r="C124" s="2"/>
      <c r="D124" s="2"/>
      <c r="F124" s="2" t="s">
        <v>171</v>
      </c>
      <c r="J124" s="31"/>
      <c r="K124" s="32"/>
      <c r="L124" s="32"/>
      <c r="M124" s="32"/>
    </row>
    <row r="125" spans="1:15">
      <c r="B125" s="2"/>
      <c r="C125" s="2"/>
      <c r="D125" s="2"/>
      <c r="J125" s="31"/>
      <c r="K125" s="32"/>
      <c r="L125" s="32"/>
      <c r="M125" s="32"/>
    </row>
    <row r="126" spans="1:15">
      <c r="B126" s="2"/>
      <c r="C126" s="2"/>
      <c r="D126" s="2"/>
      <c r="J126" s="31"/>
      <c r="K126" s="32"/>
      <c r="L126" s="32"/>
      <c r="M126" s="32"/>
    </row>
    <row r="127" spans="1:15">
      <c r="J127" s="31"/>
      <c r="K127" s="32"/>
      <c r="L127" s="32"/>
      <c r="M127" s="32"/>
    </row>
    <row r="128" spans="1:15">
      <c r="J128" s="31"/>
      <c r="K128" s="32"/>
      <c r="L128" s="32"/>
      <c r="M128" s="32"/>
    </row>
    <row r="129" spans="10:13">
      <c r="J129" s="31"/>
      <c r="K129" s="32"/>
      <c r="L129" s="32"/>
      <c r="M129" s="32"/>
    </row>
  </sheetData>
  <autoFilter ref="A3:M98" xr:uid="{00000000-0009-0000-0000-000000000000}"/>
  <mergeCells count="4">
    <mergeCell ref="A115:D115"/>
    <mergeCell ref="A1:L1"/>
    <mergeCell ref="A96:E96"/>
    <mergeCell ref="A98:G98"/>
  </mergeCells>
  <phoneticPr fontId="5" type="noConversion"/>
  <pageMargins left="0.25" right="0.25" top="0.74677083333333305" bottom="1.654062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 09. - 30.09.2024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2024-02-23T09:21:00Z</cp:lastPrinted>
  <dcterms:created xsi:type="dcterms:W3CDTF">2022-05-14T12:32:00Z</dcterms:created>
  <dcterms:modified xsi:type="dcterms:W3CDTF">2024-10-13T14:19:17Z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1531A6BB8E5B48BB8D2E7F6C0C485A21_13</vt:lpwstr>
  </property>
  <property fmtid="{D5CDD505-2E9C-101B-9397-08002B2CF9AE}" pid="3" name="KSOProductBuildVer">
    <vt:lpwstr>1033-12.2.0.18283</vt:lpwstr>
  </property>
</Properties>
</file>